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4313C15-76F1-428E-BFE3-E1C4F0490CB9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hosqer'!$A$1:$E$100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hamematakan'!$A$1:$F$68</definedName>
    <definedName name="_xlnm.Print_Area" localSheetId="8">'Khmberi ev erekhaneri tiv'!$A$1:$F$31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1" i="10" l="1"/>
  <c r="J20" i="24"/>
  <c r="C10" i="21"/>
  <c r="C8" i="21"/>
  <c r="C22" i="9"/>
  <c r="H7" i="11" l="1"/>
  <c r="F31" i="22"/>
  <c r="D31" i="22"/>
  <c r="C31" i="22"/>
  <c r="D54" i="10" l="1"/>
  <c r="E54" i="10" s="1"/>
  <c r="D55" i="10"/>
  <c r="E55" i="10" s="1"/>
  <c r="D57" i="10"/>
  <c r="E57" i="10" s="1"/>
  <c r="D57" i="9"/>
  <c r="E57" i="9" s="1"/>
  <c r="D54" i="9"/>
  <c r="E54" i="9" s="1"/>
  <c r="D55" i="9"/>
  <c r="E55" i="9" s="1"/>
  <c r="D68" i="7"/>
  <c r="D56" i="10" s="1"/>
  <c r="E56" i="10" s="1"/>
  <c r="G7" i="11"/>
  <c r="M18" i="24"/>
  <c r="M17" i="24"/>
  <c r="M16" i="24"/>
  <c r="M15" i="24"/>
  <c r="M14" i="24"/>
  <c r="M13" i="24"/>
  <c r="M12" i="24"/>
  <c r="M11" i="24"/>
  <c r="M10" i="24"/>
  <c r="M9" i="24"/>
  <c r="M8" i="24"/>
  <c r="M7" i="24"/>
  <c r="G18" i="24"/>
  <c r="I18" i="24" s="1"/>
  <c r="J18" i="24" s="1"/>
  <c r="J17" i="24"/>
  <c r="H17" i="24"/>
  <c r="E19" i="24"/>
  <c r="C19" i="24"/>
  <c r="F18" i="24"/>
  <c r="F19" i="24" s="1"/>
  <c r="D18" i="24"/>
  <c r="D19" i="24" s="1"/>
  <c r="H18" i="24" l="1"/>
  <c r="C7" i="10" l="1"/>
  <c r="D54" i="18"/>
  <c r="D59" i="18" s="1"/>
  <c r="D30" i="18"/>
  <c r="D8" i="18"/>
  <c r="D34" i="18" s="1"/>
  <c r="M26" i="24"/>
  <c r="D18" i="11"/>
  <c r="K18" i="11" l="1"/>
  <c r="C18" i="11" l="1"/>
  <c r="F59" i="18" l="1"/>
  <c r="A2" i="21" l="1"/>
  <c r="A2" i="11"/>
  <c r="A2" i="18"/>
  <c r="J32" i="24"/>
  <c r="J30" i="24"/>
  <c r="D12" i="21"/>
  <c r="C12" i="21"/>
  <c r="D18" i="19" s="1"/>
  <c r="Q7" i="11"/>
  <c r="D32" i="9"/>
  <c r="E32" i="9" s="1"/>
  <c r="D31" i="9"/>
  <c r="D44" i="7"/>
  <c r="D32" i="10" s="1"/>
  <c r="D36" i="19"/>
  <c r="D37" i="19"/>
  <c r="D38" i="19"/>
  <c r="A39" i="7" l="1"/>
  <c r="A40" i="7" s="1"/>
  <c r="A41" i="7" s="1"/>
  <c r="A42" i="7" s="1"/>
  <c r="A43" i="7" s="1"/>
  <c r="A36" i="7"/>
  <c r="A38" i="7" s="1"/>
  <c r="A22" i="7"/>
  <c r="A24" i="7" s="1"/>
  <c r="A25" i="7" s="1"/>
  <c r="A26" i="7" s="1"/>
  <c r="A27" i="7" s="1"/>
  <c r="A28" i="7" s="1"/>
  <c r="A29" i="7" s="1"/>
  <c r="A31" i="7" s="1"/>
  <c r="A32" i="7" s="1"/>
  <c r="D56" i="9"/>
  <c r="E56" i="9" s="1"/>
  <c r="A2" i="10"/>
  <c r="A2" i="9"/>
  <c r="A39" i="19"/>
  <c r="A40" i="19" s="1"/>
  <c r="A41" i="19" s="1"/>
  <c r="A42" i="19" s="1"/>
  <c r="A43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6" i="19" s="1"/>
  <c r="A57" i="19" s="1"/>
  <c r="A58" i="19" s="1"/>
  <c r="A59" i="19" s="1"/>
  <c r="A60" i="19" s="1"/>
  <c r="A61" i="19" s="1"/>
  <c r="A62" i="19" s="1"/>
  <c r="A63" i="19" s="1"/>
  <c r="A64" i="19" s="1"/>
  <c r="A36" i="19"/>
  <c r="A38" i="19" s="1"/>
  <c r="A19" i="19"/>
  <c r="A22" i="19" s="1"/>
  <c r="A23" i="19" s="1"/>
  <c r="A24" i="19" s="1"/>
  <c r="A25" i="19" s="1"/>
  <c r="A14" i="7"/>
  <c r="A27" i="19" l="1"/>
  <c r="A28" i="19" s="1"/>
  <c r="A29" i="19"/>
  <c r="A30" i="19" s="1"/>
  <c r="A31" i="19" s="1"/>
  <c r="A73" i="19"/>
  <c r="A72" i="19"/>
  <c r="A45" i="7"/>
  <c r="A46" i="7" s="1"/>
  <c r="A47" i="7" s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1" i="7" s="1"/>
  <c r="A62" i="7" s="1"/>
  <c r="A63" i="7" s="1"/>
  <c r="A64" i="7" s="1"/>
  <c r="A20" i="19"/>
  <c r="A23" i="7"/>
  <c r="A2" i="24"/>
  <c r="J26" i="24"/>
  <c r="F26" i="24"/>
  <c r="K19" i="24"/>
  <c r="H19" i="24"/>
  <c r="G19" i="24"/>
  <c r="Q13" i="11"/>
  <c r="D35" i="19" s="1"/>
  <c r="M28" i="24" l="1"/>
  <c r="A70" i="7"/>
  <c r="L19" i="24"/>
  <c r="D23" i="19"/>
  <c r="F20" i="24"/>
  <c r="F27" i="24" s="1"/>
  <c r="D39" i="19" s="1"/>
  <c r="J19" i="24"/>
  <c r="J27" i="24" s="1"/>
  <c r="D40" i="19" s="1"/>
  <c r="I19" i="24"/>
  <c r="M19" i="24"/>
  <c r="M20" i="24" s="1"/>
  <c r="M27" i="24" s="1"/>
  <c r="A71" i="7" l="1"/>
  <c r="A72" i="7" s="1"/>
  <c r="A73" i="7" s="1"/>
  <c r="A74" i="7"/>
  <c r="A75" i="7" s="1"/>
  <c r="B10" i="10"/>
  <c r="B9" i="10"/>
  <c r="B26" i="9"/>
  <c r="B9" i="9"/>
  <c r="B8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4" i="19"/>
  <c r="E7" i="7"/>
  <c r="D41" i="7" l="1"/>
  <c r="D41" i="19"/>
  <c r="D75" i="19"/>
  <c r="D8" i="9"/>
  <c r="D26" i="9"/>
  <c r="E26" i="9" s="1"/>
  <c r="D39" i="7" l="1"/>
  <c r="D40" i="7"/>
  <c r="D100" i="7"/>
  <c r="B100" i="7"/>
  <c r="D6" i="10" l="1"/>
  <c r="F5" i="10"/>
  <c r="F5" i="9" s="1"/>
  <c r="D73" i="7"/>
  <c r="D21" i="21" l="1"/>
  <c r="D20" i="21"/>
  <c r="D19" i="21"/>
  <c r="D18" i="21"/>
  <c r="I22" i="11"/>
  <c r="I20" i="11"/>
  <c r="D66" i="18"/>
  <c r="D64" i="18"/>
  <c r="D85" i="10"/>
  <c r="D83" i="10"/>
  <c r="D66" i="9"/>
  <c r="D64" i="9"/>
  <c r="D97" i="7"/>
  <c r="D95" i="7"/>
  <c r="B80" i="10"/>
  <c r="D79" i="10"/>
  <c r="B79" i="10"/>
  <c r="D31" i="7"/>
  <c r="D32" i="7" l="1"/>
  <c r="D74" i="7" l="1"/>
  <c r="D21" i="19"/>
  <c r="D24" i="7" l="1"/>
  <c r="D21" i="7"/>
  <c r="D47" i="7"/>
  <c r="D46" i="7" l="1"/>
  <c r="D70" i="7"/>
  <c r="D80" i="10"/>
  <c r="D20" i="9"/>
  <c r="E20" i="9" s="1"/>
  <c r="E79" i="10"/>
  <c r="D73" i="10"/>
  <c r="E73" i="10" s="1"/>
  <c r="D72" i="10"/>
  <c r="D21" i="9"/>
  <c r="E21" i="9" s="1"/>
  <c r="D20" i="10"/>
  <c r="E80" i="10" l="1"/>
  <c r="D78" i="10"/>
  <c r="D19" i="10"/>
  <c r="E19" i="10" s="1"/>
  <c r="E20" i="10"/>
  <c r="D27" i="7" l="1"/>
  <c r="D19" i="7" l="1"/>
  <c r="C62" i="18" s="1"/>
  <c r="D70" i="10" l="1"/>
  <c r="E70" i="10" s="1"/>
  <c r="D77" i="7"/>
  <c r="D50" i="9"/>
  <c r="E50" i="9" s="1"/>
  <c r="D51" i="9"/>
  <c r="E51" i="9" s="1"/>
  <c r="D62" i="7"/>
  <c r="D50" i="10" s="1"/>
  <c r="E50" i="10" s="1"/>
  <c r="D63" i="7"/>
  <c r="D51" i="10" s="1"/>
  <c r="E51" i="10" s="1"/>
  <c r="E9" i="10" l="1"/>
  <c r="E8" i="9"/>
  <c r="D53" i="9" l="1"/>
  <c r="D43" i="7"/>
  <c r="D31" i="10" s="1"/>
  <c r="D30" i="7"/>
  <c r="D28" i="7"/>
  <c r="D55" i="7"/>
  <c r="D58" i="7"/>
  <c r="D46" i="10" s="1"/>
  <c r="D59" i="7"/>
  <c r="D60" i="7"/>
  <c r="D61" i="7"/>
  <c r="D64" i="7"/>
  <c r="D65" i="7"/>
  <c r="D35" i="7" l="1"/>
  <c r="D8" i="10" l="1"/>
  <c r="D57" i="7"/>
  <c r="D56" i="7"/>
  <c r="D53" i="7"/>
  <c r="D52" i="7"/>
  <c r="D51" i="7"/>
  <c r="D50" i="7"/>
  <c r="D49" i="7"/>
  <c r="D48" i="7"/>
  <c r="D45" i="7"/>
  <c r="D42" i="7"/>
  <c r="D37" i="7" l="1"/>
  <c r="D27" i="19" l="1"/>
  <c r="D26" i="19" s="1"/>
  <c r="D32" i="19" s="1"/>
  <c r="D36" i="7" l="1"/>
  <c r="D90" i="7"/>
  <c r="D7" i="9"/>
  <c r="D58" i="9" l="1"/>
  <c r="D59" i="9"/>
  <c r="D60" i="9"/>
  <c r="D61" i="9"/>
  <c r="D52" i="9"/>
  <c r="D49" i="9"/>
  <c r="D48" i="9"/>
  <c r="D47" i="9"/>
  <c r="D46" i="9"/>
  <c r="D45" i="9"/>
  <c r="D44" i="9"/>
  <c r="D43" i="9"/>
  <c r="D41" i="9"/>
  <c r="D40" i="9"/>
  <c r="D39" i="9"/>
  <c r="D38" i="9"/>
  <c r="D37" i="9"/>
  <c r="D36" i="9"/>
  <c r="D35" i="9"/>
  <c r="D34" i="9"/>
  <c r="D33" i="9"/>
  <c r="D24" i="9"/>
  <c r="D25" i="9"/>
  <c r="D30" i="9"/>
  <c r="D18" i="9"/>
  <c r="D19" i="9"/>
  <c r="D10" i="9"/>
  <c r="D13" i="9"/>
  <c r="D15" i="9"/>
  <c r="D86" i="7" l="1"/>
  <c r="D17" i="9" l="1"/>
  <c r="D23" i="9" l="1"/>
  <c r="D77" i="10"/>
  <c r="D76" i="10"/>
  <c r="D75" i="10"/>
  <c r="D69" i="10"/>
  <c r="D68" i="10"/>
  <c r="D67" i="10"/>
  <c r="D64" i="10"/>
  <c r="D63" i="10"/>
  <c r="D62" i="10"/>
  <c r="D61" i="10"/>
  <c r="D60" i="10"/>
  <c r="D53" i="10"/>
  <c r="D52" i="10"/>
  <c r="D49" i="10"/>
  <c r="D48" i="10"/>
  <c r="D47" i="10"/>
  <c r="D45" i="10"/>
  <c r="D44" i="10"/>
  <c r="D43" i="10"/>
  <c r="D41" i="10"/>
  <c r="D40" i="10"/>
  <c r="D39" i="10"/>
  <c r="D38" i="10"/>
  <c r="D37" i="10"/>
  <c r="D36" i="10"/>
  <c r="D35" i="10"/>
  <c r="D34" i="10"/>
  <c r="D33" i="10"/>
  <c r="D30" i="10"/>
  <c r="D24" i="10"/>
  <c r="D25" i="10"/>
  <c r="D23" i="10"/>
  <c r="D11" i="10"/>
  <c r="D14" i="10"/>
  <c r="D16" i="10"/>
  <c r="D17" i="10"/>
  <c r="D18" i="10"/>
  <c r="D66" i="10" l="1"/>
  <c r="D74" i="10"/>
  <c r="D76" i="7"/>
  <c r="C66" i="10"/>
  <c r="D65" i="10" l="1"/>
  <c r="C74" i="10"/>
  <c r="C65" i="10" s="1"/>
  <c r="E75" i="10"/>
  <c r="D26" i="7" l="1"/>
  <c r="D20" i="7" s="1"/>
  <c r="E74" i="10"/>
  <c r="D12" i="9" l="1"/>
  <c r="D13" i="10"/>
  <c r="D28" i="9"/>
  <c r="D42" i="9" l="1"/>
  <c r="D54" i="7"/>
  <c r="D34" i="7" s="1"/>
  <c r="D33" i="7" s="1"/>
  <c r="D93" i="7" s="1"/>
  <c r="D28" i="10"/>
  <c r="D27" i="9"/>
  <c r="E60" i="10"/>
  <c r="D42" i="10" l="1"/>
  <c r="D27" i="10"/>
  <c r="E72" i="10"/>
  <c r="D29" i="9" l="1"/>
  <c r="D22" i="9" s="1"/>
  <c r="E68" i="10" l="1"/>
  <c r="D29" i="10" l="1"/>
  <c r="E28" i="10"/>
  <c r="D59" i="10"/>
  <c r="C59" i="10"/>
  <c r="E30" i="10"/>
  <c r="E31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2" i="10"/>
  <c r="E53" i="10"/>
  <c r="E61" i="10"/>
  <c r="E62" i="10"/>
  <c r="E63" i="10"/>
  <c r="E64" i="10"/>
  <c r="E67" i="10"/>
  <c r="E25" i="10"/>
  <c r="E27" i="10"/>
  <c r="D22" i="10" l="1"/>
  <c r="D21" i="10" s="1"/>
  <c r="E29" i="10"/>
  <c r="C22" i="10"/>
  <c r="E59" i="10"/>
  <c r="E32" i="10"/>
  <c r="E66" i="10"/>
  <c r="E61" i="9"/>
  <c r="E60" i="9"/>
  <c r="E59" i="9"/>
  <c r="E58" i="9"/>
  <c r="E53" i="9"/>
  <c r="E52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1" i="9"/>
  <c r="E30" i="9"/>
  <c r="E29" i="9"/>
  <c r="E28" i="9"/>
  <c r="E27" i="9"/>
  <c r="E25" i="9"/>
  <c r="E24" i="9"/>
  <c r="E23" i="9"/>
  <c r="C16" i="9" l="1"/>
  <c r="C6" i="9" s="1"/>
  <c r="E10" i="9"/>
  <c r="C78" i="10" l="1"/>
  <c r="C21" i="10" s="1"/>
  <c r="E77" i="10"/>
  <c r="E71" i="10"/>
  <c r="E69" i="10"/>
  <c r="E24" i="10"/>
  <c r="E23" i="10"/>
  <c r="E18" i="10"/>
  <c r="E17" i="10"/>
  <c r="E16" i="10"/>
  <c r="E15" i="10"/>
  <c r="E14" i="10"/>
  <c r="E13" i="10"/>
  <c r="E11" i="10"/>
  <c r="E8" i="10"/>
  <c r="E6" i="10"/>
  <c r="E19" i="9"/>
  <c r="E18" i="9"/>
  <c r="E17" i="9"/>
  <c r="D16" i="9"/>
  <c r="E15" i="9"/>
  <c r="E14" i="9"/>
  <c r="E13" i="9"/>
  <c r="E12" i="9"/>
  <c r="E7" i="9"/>
  <c r="C62" i="9"/>
  <c r="E65" i="10" l="1"/>
  <c r="E22" i="10"/>
  <c r="E76" i="10"/>
  <c r="E78" i="10"/>
  <c r="E16" i="9"/>
  <c r="E22" i="9"/>
  <c r="E21" i="10" l="1"/>
  <c r="C81" i="10" l="1"/>
  <c r="D12" i="10" l="1"/>
  <c r="D7" i="10" s="1"/>
  <c r="D81" i="10" s="1"/>
  <c r="D11" i="9"/>
  <c r="D6" i="9" s="1"/>
  <c r="D62" i="9" s="1"/>
  <c r="E11" i="9" l="1"/>
  <c r="E12" i="10"/>
  <c r="E6" i="9" l="1"/>
  <c r="E81" i="10"/>
  <c r="E7" i="10"/>
  <c r="E62" i="9"/>
</calcChain>
</file>

<file path=xl/sharedStrings.xml><?xml version="1.0" encoding="utf-8"?>
<sst xmlns="http://schemas.openxmlformats.org/spreadsheetml/2006/main" count="740" uniqueCount="319">
  <si>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</si>
  <si>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</si>
  <si>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</si>
  <si>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</si>
  <si>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</si>
  <si>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</si>
  <si>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</si>
  <si>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</si>
  <si>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</si>
  <si>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</si>
  <si>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</si>
  <si>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</si>
  <si>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</si>
  <si>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</si>
  <si>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</si>
  <si>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</si>
  <si>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</si>
  <si>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</si>
  <si>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</si>
  <si>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</si>
  <si>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</si>
  <si>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</si>
  <si>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</si>
  <si>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</si>
  <si>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</si>
  <si>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</si>
  <si>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</si>
  <si>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</si>
  <si>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</si>
  <si>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</si>
  <si>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</si>
  <si>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</si>
  <si>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</si>
  <si>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</si>
  <si>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</si>
  <si>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</si>
  <si>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</si>
  <si>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</si>
  <si>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</si>
  <si>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</si>
  <si>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</si>
  <si>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</si>
  <si>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</si>
  <si>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</si>
  <si>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</si>
  <si>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</si>
  <si>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</si>
  <si>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</si>
  <si>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</si>
  <si>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</si>
  <si>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</si>
  <si>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</si>
  <si>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</si>
  <si>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</si>
  <si>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</si>
  <si>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</si>
  <si>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</si>
  <si>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</si>
  <si>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</si>
  <si>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</si>
  <si>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</si>
  <si>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</si>
  <si>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</si>
  <si>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</si>
  <si>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</si>
  <si>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</si>
  <si>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</si>
  <si>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</si>
  <si>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</si>
  <si>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</si>
  <si>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</si>
  <si>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</si>
  <si>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</si>
  <si>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</si>
  <si>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</si>
  <si>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</si>
  <si>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</si>
  <si>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</si>
  <si>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</si>
  <si>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</si>
  <si>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</si>
  <si>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</si>
  <si>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</si>
  <si>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</si>
  <si>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</si>
  <si>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</si>
  <si>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</si>
  <si>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</si>
  <si>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</si>
  <si>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</si>
  <si>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</si>
  <si>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</si>
  <si>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</si>
  <si>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</si>
  <si>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</si>
  <si>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</si>
  <si>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</si>
  <si>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</si>
  <si>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</si>
  <si>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</si>
  <si>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</si>
  <si>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</si>
  <si>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</si>
  <si>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</si>
  <si>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</si>
  <si>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</si>
  <si>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</si>
  <si>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</si>
  <si>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</si>
  <si>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</si>
  <si>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</si>
  <si>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</si>
  <si>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</si>
  <si>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</si>
  <si>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</si>
  <si>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</si>
  <si>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</si>
  <si>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</si>
  <si>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</si>
  <si>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</si>
  <si>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</si>
  <si>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</si>
  <si>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</si>
  <si>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</si>
  <si>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</si>
  <si>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</si>
  <si>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</si>
  <si>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</si>
  <si>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</si>
  <si>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</si>
  <si>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</si>
  <si>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</si>
  <si>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</si>
  <si>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</si>
  <si>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</si>
  <si>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</si>
  <si>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</si>
  <si>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</si>
  <si>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</si>
  <si>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</si>
  <si>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</si>
  <si>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</si>
  <si>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</si>
  <si>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</si>
  <si>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</si>
  <si>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</si>
  <si>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</si>
  <si>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</si>
  <si>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</si>
  <si>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</si>
  <si>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</si>
  <si>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</si>
  <si>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</si>
  <si>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</si>
  <si>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</si>
  <si>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</si>
  <si>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</si>
  <si>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</si>
  <si>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</si>
  <si>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</si>
  <si>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</si>
  <si>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</si>
  <si>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</si>
  <si>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</si>
  <si>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</si>
  <si>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</si>
  <si>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</si>
  <si>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</si>
  <si>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</si>
  <si>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</si>
  <si>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</si>
  <si>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</si>
  <si>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</si>
  <si>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</si>
  <si>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</si>
  <si>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</si>
  <si>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</si>
  <si>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</si>
  <si>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</si>
  <si>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</si>
  <si>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</si>
  <si>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</si>
  <si>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</si>
  <si>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</si>
  <si>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</si>
  <si>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</si>
  <si>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</si>
  <si>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</si>
  <si>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</si>
  <si>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</si>
  <si>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</si>
  <si>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</si>
  <si>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</si>
  <si>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</si>
  <si>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</si>
  <si>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</si>
  <si>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</si>
  <si>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</si>
  <si>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</si>
  <si>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</si>
  <si>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</si>
  <si>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</si>
  <si>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</si>
  <si>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</si>
  <si>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</si>
  <si>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</si>
  <si>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</si>
  <si>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</si>
  <si>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</si>
  <si>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</si>
  <si>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</si>
  <si>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</si>
  <si>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</si>
  <si>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</si>
  <si>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</si>
  <si>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</si>
  <si>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</si>
  <si>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</si>
  <si>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</si>
  <si>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</si>
  <si>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</si>
  <si>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</si>
  <si>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</si>
  <si>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</si>
  <si>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</si>
  <si>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</si>
  <si>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</si>
  <si>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</si>
  <si>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</si>
  <si>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</si>
  <si>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</si>
  <si>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</si>
  <si>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</si>
  <si>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</si>
  <si>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</si>
  <si>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</si>
  <si>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</si>
  <si>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01. 01. 2024թ. – 31. 12. 2024թ.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</si>
  <si>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</si>
  <si>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</si>
  <si>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</si>
  <si>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</si>
  <si>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</si>
  <si>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</si>
  <si>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</si>
  <si>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</si>
  <si>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</si>
  <si>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նոր տողեր ավելացնել 54 և 55 տողերի միջև</t>
  </si>
  <si>
    <t>նոր տողեր ավելացնել 53 և 54 տողերի միջև</t>
  </si>
  <si>
    <t>Հիմնական միջոցների հիմնական վերանորոգում, այդ թվում՝</t>
  </si>
  <si>
    <t>2025թ. եկամուտների ու ծախսերի</t>
  </si>
  <si>
    <t>Արխիվացման ծառայության գծով</t>
  </si>
  <si>
    <t>Գույքագրման գծով</t>
  </si>
  <si>
    <t>Տպագրության գծով</t>
  </si>
  <si>
    <t>Տրանսպորտային ծառայության գծով</t>
  </si>
  <si>
    <t>Իրավաբանական ծառայության գծով</t>
  </si>
  <si>
    <t>Ինտերնետի գծով</t>
  </si>
  <si>
    <t>Արխիվացման գծով</t>
  </si>
  <si>
    <t>Սուբսիդիա ջրամատակարարման գծով</t>
  </si>
  <si>
    <t>Հ․Մնացականյան</t>
  </si>
  <si>
    <t>Լ․Նարեկացյան</t>
  </si>
  <si>
    <t>Քեշ բեք Ամերիաբանկից</t>
  </si>
  <si>
    <t>Տրվել է պարապուրդի վճար</t>
  </si>
  <si>
    <t>Խնայողության հաշվին պարգևավճար</t>
  </si>
  <si>
    <t>ձեռք է բերվել արագամաշ գործիքներ և նյութեր</t>
  </si>
  <si>
    <t>Կատարվել է սուբսիդիայի փոփոխություն</t>
  </si>
  <si>
    <t>Կատարվել է արխիվային ծառայություն</t>
  </si>
  <si>
    <t>Ուսումնական պաստառների տպագրությամբ պայմանավորված</t>
  </si>
  <si>
    <t>Փաստաբաների վճար</t>
  </si>
  <si>
    <t>Այլ ծախսեր</t>
  </si>
  <si>
    <t>Ձեռք է բերվել պահարաններ</t>
  </si>
  <si>
    <t>Ձեռք է բերվել համակարգիչ</t>
  </si>
  <si>
    <t>Ձեռք է բերվել սպորտային գործիքներ</t>
  </si>
  <si>
    <t>Ձեռք է բերվել շարժիչներ</t>
  </si>
  <si>
    <t>Կատարվել է գույքագրում և վերագնահատում</t>
  </si>
  <si>
    <t>Փաստաբանների վճար</t>
  </si>
  <si>
    <t>«Երևանի Աշոտ Ղուլյանի(Բեկորի) անվան ավիամոդելավորման դպրոց»ՀՈԱԿ-ի 2025թ․ խմբերի /դասարանների/, երեխաների և մարզիչների թվաքանակի վերաբերյալ</t>
  </si>
  <si>
    <t>N</t>
  </si>
  <si>
    <t>Խմբերի /դասարանների/ անվանումը</t>
  </si>
  <si>
    <t>Խմբերի քանակը</t>
  </si>
  <si>
    <t>Երեխաների ցուցակային թիվը</t>
  </si>
  <si>
    <t>Որից՝ վճարովի երեխաների թիվը</t>
  </si>
  <si>
    <t>Մարզիչների թիվը</t>
  </si>
  <si>
    <t xml:space="preserve">Ազատ թռիչքի
ավիամոդելավորում             </t>
  </si>
  <si>
    <t>1․1</t>
  </si>
  <si>
    <t xml:space="preserve">նախնական պատրաստության
1-ին տարվա խումբ            </t>
  </si>
  <si>
    <t>1․2</t>
  </si>
  <si>
    <t xml:space="preserve">ուսումնամարզական
3-րդ տարվա խումբ  </t>
  </si>
  <si>
    <t xml:space="preserve">Կորդային
ավիամոդելավորում        </t>
  </si>
  <si>
    <t>2․1</t>
  </si>
  <si>
    <t>2․2</t>
  </si>
  <si>
    <t>2․3</t>
  </si>
  <si>
    <t xml:space="preserve">ուսումնամարզական
1-ին տարվա խումբ  </t>
  </si>
  <si>
    <t xml:space="preserve">Ռադիոկառավարվող
ավիամոդելավորում            </t>
  </si>
  <si>
    <t>3․1</t>
  </si>
  <si>
    <t>3․2</t>
  </si>
  <si>
    <t>Ստենդային 
ավիամոդելավորում</t>
  </si>
  <si>
    <t>4․1</t>
  </si>
  <si>
    <t>4․2․</t>
  </si>
  <si>
    <t>4․3</t>
  </si>
  <si>
    <t xml:space="preserve">Դրոնաշինություն </t>
  </si>
  <si>
    <t>5․1</t>
  </si>
  <si>
    <t>5․2</t>
  </si>
  <si>
    <t>Ռոբոտաշինություն</t>
  </si>
  <si>
    <t>6․1</t>
  </si>
  <si>
    <t>Ռազմամարզություն
և դրոնավարում</t>
  </si>
  <si>
    <t>7․1</t>
  </si>
  <si>
    <t>7․2</t>
  </si>
  <si>
    <t>7․3</t>
  </si>
  <si>
    <t>7․4</t>
  </si>
  <si>
    <t>7․5</t>
  </si>
  <si>
    <t>7․6</t>
  </si>
  <si>
    <t>ՏՆՕՐԵՆ՝                                ՀԱՐՈՒԹՅՈՒՆ ՄՆԱՑԱԿԱՆՅԱՆ</t>
  </si>
  <si>
    <t>Տպագրական ծառայությունների գծով</t>
  </si>
  <si>
    <t>Դրամական միջոցների մնացորդ առ 01.01.2025թ.</t>
  </si>
  <si>
    <t>«19» մայիսի 2025թ.</t>
  </si>
  <si>
    <t>հ. 1959 - Ա որոշմամբ</t>
  </si>
  <si>
    <t>քաղ. իրավական պայմանագիր</t>
  </si>
  <si>
    <t xml:space="preserve">«Երևանի Աշոտ Ղուլյանի (Բեկորի) անվան ավիամոդելավորման դպրոց 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</si>
</sst>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2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b/>
      <sz val="8"/>
      <color theme="1"/>
      <name val="GHEA Grapalat"/>
      <family val="3"/>
    </font>
    <font>
      <b/>
      <i/>
      <sz val="10"/>
      <color theme="1"/>
      <name val="GHEA Grapalat"/>
      <family val="3"/>
    </font>
    <font>
      <i/>
      <sz val="10"/>
      <color theme="1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8" fillId="0" borderId="0"/>
    <xf numFmtId="0" fontId="7" fillId="0" borderId="0"/>
    <xf numFmtId="0" fontId="7" fillId="0" borderId="0"/>
    <xf numFmtId="0" fontId="6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47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0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1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1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3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0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0" fontId="55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right"/>
      <protection locked="0"/>
    </xf>
    <xf numFmtId="0" fontId="28" fillId="0" borderId="10" xfId="46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5" applyNumberFormat="1" applyFont="1" applyFill="1" applyBorder="1" applyAlignment="1">
      <alignment horizontal="center" vertical="center" wrapText="1"/>
    </xf>
    <xf numFmtId="166" fontId="44" fillId="24" borderId="10" xfId="55" applyNumberFormat="1" applyFont="1" applyFill="1" applyBorder="1" applyAlignment="1">
      <alignment horizontal="center" vertical="center" wrapText="1"/>
    </xf>
    <xf numFmtId="0" fontId="52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56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0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29" fillId="0" borderId="0" xfId="61" applyFont="1" applyAlignment="1">
      <alignment horizontal="center" vertical="center" wrapText="1"/>
    </xf>
    <xf numFmtId="0" fontId="42" fillId="0" borderId="0" xfId="61" applyFont="1" applyAlignment="1">
      <alignment horizontal="center" vertical="center" wrapText="1"/>
    </xf>
    <xf numFmtId="0" fontId="45" fillId="0" borderId="10" xfId="61" applyFont="1" applyBorder="1" applyAlignment="1">
      <alignment horizontal="center" vertical="center" wrapText="1"/>
    </xf>
    <xf numFmtId="0" fontId="44" fillId="0" borderId="10" xfId="61" applyFont="1" applyBorder="1" applyAlignment="1">
      <alignment horizontal="center" vertical="center" wrapText="1"/>
    </xf>
    <xf numFmtId="0" fontId="46" fillId="0" borderId="0" xfId="61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5" fillId="0" borderId="0" xfId="61" applyFont="1" applyAlignment="1">
      <alignment horizontal="center" vertical="center" wrapText="1"/>
    </xf>
    <xf numFmtId="0" fontId="43" fillId="0" borderId="10" xfId="61" applyFont="1" applyBorder="1" applyAlignment="1">
      <alignment horizontal="center" vertical="center" wrapText="1"/>
    </xf>
    <xf numFmtId="0" fontId="43" fillId="0" borderId="10" xfId="61" applyFont="1" applyBorder="1" applyAlignment="1">
      <alignment horizontal="left" vertical="center" wrapText="1"/>
    </xf>
    <xf numFmtId="3" fontId="46" fillId="0" borderId="10" xfId="61" applyNumberFormat="1" applyFont="1" applyBorder="1" applyAlignment="1" applyProtection="1">
      <alignment horizontal="center" vertical="center" wrapText="1"/>
      <protection locked="0"/>
    </xf>
    <xf numFmtId="166" fontId="46" fillId="0" borderId="10" xfId="61" applyNumberFormat="1" applyFont="1" applyBorder="1" applyAlignment="1" applyProtection="1">
      <alignment horizontal="center" vertical="center" wrapText="1"/>
      <protection locked="0"/>
    </xf>
    <xf numFmtId="3" fontId="46" fillId="0" borderId="10" xfId="61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166" fontId="46" fillId="0" borderId="10" xfId="61" applyNumberFormat="1" applyFont="1" applyBorder="1" applyAlignment="1">
      <alignment horizontal="center" vertical="center" wrapText="1"/>
    </xf>
    <xf numFmtId="0" fontId="43" fillId="24" borderId="10" xfId="61" applyFont="1" applyFill="1" applyBorder="1" applyAlignment="1">
      <alignment horizontal="left" vertical="center" wrapText="1"/>
    </xf>
    <xf numFmtId="0" fontId="42" fillId="0" borderId="10" xfId="61" applyFont="1" applyBorder="1" applyAlignment="1">
      <alignment horizontal="center" vertical="center" wrapText="1"/>
    </xf>
    <xf numFmtId="3" fontId="41" fillId="0" borderId="10" xfId="61" applyNumberFormat="1" applyFont="1" applyBorder="1" applyAlignment="1">
      <alignment horizontal="center" vertical="center" wrapText="1"/>
    </xf>
    <xf numFmtId="166" fontId="41" fillId="0" borderId="10" xfId="61" applyNumberFormat="1" applyFont="1" applyBorder="1" applyAlignment="1">
      <alignment horizontal="center" vertical="center" wrapText="1"/>
    </xf>
    <xf numFmtId="0" fontId="44" fillId="0" borderId="0" xfId="61" applyFont="1" applyAlignment="1">
      <alignment horizontal="center" vertical="center" wrapText="1"/>
    </xf>
    <xf numFmtId="1" fontId="41" fillId="0" borderId="0" xfId="61" applyNumberFormat="1" applyFont="1" applyAlignment="1">
      <alignment horizontal="center" vertical="center" wrapText="1"/>
    </xf>
    <xf numFmtId="164" fontId="41" fillId="0" borderId="0" xfId="61" applyNumberFormat="1" applyFont="1" applyAlignment="1">
      <alignment horizontal="center" vertical="center" wrapText="1"/>
    </xf>
    <xf numFmtId="0" fontId="41" fillId="0" borderId="0" xfId="61" applyFont="1" applyAlignment="1">
      <alignment horizontal="left" vertical="center" wrapText="1"/>
    </xf>
    <xf numFmtId="164" fontId="44" fillId="0" borderId="0" xfId="61" applyNumberFormat="1" applyFont="1" applyAlignment="1">
      <alignment horizontal="center" vertical="center" wrapText="1"/>
    </xf>
    <xf numFmtId="0" fontId="41" fillId="0" borderId="24" xfId="61" applyFont="1" applyBorder="1" applyAlignment="1">
      <alignment horizontal="center" vertical="center" wrapText="1"/>
    </xf>
    <xf numFmtId="0" fontId="49" fillId="0" borderId="25" xfId="61" applyFont="1" applyBorder="1" applyAlignment="1">
      <alignment horizontal="center" vertical="center" wrapText="1"/>
    </xf>
    <xf numFmtId="0" fontId="41" fillId="0" borderId="25" xfId="61" applyFont="1" applyBorder="1" applyAlignment="1">
      <alignment horizontal="center" vertical="center" wrapText="1"/>
    </xf>
    <xf numFmtId="164" fontId="45" fillId="0" borderId="26" xfId="61" applyNumberFormat="1" applyFont="1" applyBorder="1" applyAlignment="1">
      <alignment horizontal="center" vertical="center" wrapText="1"/>
    </xf>
    <xf numFmtId="0" fontId="41" fillId="0" borderId="26" xfId="61" applyFont="1" applyBorder="1" applyAlignment="1">
      <alignment horizontal="center" vertical="center" wrapText="1"/>
    </xf>
    <xf numFmtId="0" fontId="41" fillId="0" borderId="28" xfId="61" applyFont="1" applyBorder="1" applyAlignment="1">
      <alignment horizontal="center" vertical="center" wrapText="1"/>
    </xf>
    <xf numFmtId="0" fontId="42" fillId="0" borderId="14" xfId="61" applyFont="1" applyBorder="1" applyAlignment="1">
      <alignment horizontal="center" vertical="center" wrapText="1"/>
    </xf>
    <xf numFmtId="0" fontId="42" fillId="0" borderId="10" xfId="61" applyFont="1" applyBorder="1" applyAlignment="1" applyProtection="1">
      <alignment horizontal="left" vertical="center" wrapText="1"/>
      <protection locked="0"/>
    </xf>
    <xf numFmtId="166" fontId="42" fillId="0" borderId="10" xfId="61" applyNumberFormat="1" applyFont="1" applyBorder="1" applyAlignment="1" applyProtection="1">
      <alignment horizontal="center" vertical="center" wrapText="1"/>
      <protection locked="0"/>
    </xf>
    <xf numFmtId="166" fontId="46" fillId="0" borderId="15" xfId="61" applyNumberFormat="1" applyFont="1" applyBorder="1" applyAlignment="1" applyProtection="1">
      <alignment horizontal="center" vertical="center" wrapText="1"/>
      <protection locked="0"/>
    </xf>
    <xf numFmtId="166" fontId="42" fillId="0" borderId="14" xfId="61" applyNumberFormat="1" applyFont="1" applyBorder="1" applyAlignment="1" applyProtection="1">
      <alignment horizontal="center" vertical="center" wrapText="1"/>
      <protection locked="0"/>
    </xf>
    <xf numFmtId="166" fontId="42" fillId="0" borderId="15" xfId="61" applyNumberFormat="1" applyFont="1" applyBorder="1" applyAlignment="1" applyProtection="1">
      <alignment horizontal="center" vertical="center" wrapText="1"/>
      <protection locked="0"/>
    </xf>
    <xf numFmtId="166" fontId="42" fillId="0" borderId="16" xfId="61" applyNumberFormat="1" applyFont="1" applyBorder="1" applyAlignment="1" applyProtection="1">
      <alignment horizontal="center" vertical="center" wrapText="1"/>
      <protection locked="0"/>
    </xf>
    <xf numFmtId="0" fontId="43" fillId="0" borderId="14" xfId="61" applyFont="1" applyBorder="1" applyAlignment="1">
      <alignment horizontal="center" vertical="center" wrapText="1"/>
    </xf>
    <xf numFmtId="0" fontId="43" fillId="0" borderId="10" xfId="61" applyFont="1" applyBorder="1" applyAlignment="1" applyProtection="1">
      <alignment horizontal="left" vertical="center"/>
      <protection locked="0"/>
    </xf>
    <xf numFmtId="166" fontId="43" fillId="0" borderId="10" xfId="61" applyNumberFormat="1" applyFont="1" applyBorder="1" applyAlignment="1" applyProtection="1">
      <alignment horizontal="center" vertical="center" wrapText="1"/>
      <protection locked="0"/>
    </xf>
    <xf numFmtId="166" fontId="43" fillId="0" borderId="15" xfId="61" applyNumberFormat="1" applyFont="1" applyBorder="1" applyAlignment="1" applyProtection="1">
      <alignment horizontal="center" vertical="center" wrapText="1"/>
      <protection locked="0"/>
    </xf>
    <xf numFmtId="166" fontId="43" fillId="0" borderId="14" xfId="61" applyNumberFormat="1" applyFont="1" applyBorder="1" applyAlignment="1" applyProtection="1">
      <alignment horizontal="center" vertical="center" wrapText="1"/>
      <protection locked="0"/>
    </xf>
    <xf numFmtId="166" fontId="43" fillId="0" borderId="16" xfId="61" applyNumberFormat="1" applyFont="1" applyBorder="1" applyAlignment="1" applyProtection="1">
      <alignment horizontal="center" vertical="center" wrapText="1"/>
      <protection locked="0"/>
    </xf>
    <xf numFmtId="0" fontId="41" fillId="0" borderId="14" xfId="61" applyFont="1" applyBorder="1" applyAlignment="1">
      <alignment horizontal="center" vertical="center" wrapText="1"/>
    </xf>
    <xf numFmtId="0" fontId="41" fillId="0" borderId="10" xfId="61" applyFont="1" applyBorder="1" applyAlignment="1">
      <alignment horizontal="left" vertical="center"/>
    </xf>
    <xf numFmtId="166" fontId="41" fillId="0" borderId="15" xfId="61" applyNumberFormat="1" applyFont="1" applyBorder="1" applyAlignment="1">
      <alignment horizontal="center" vertical="center" wrapText="1"/>
    </xf>
    <xf numFmtId="166" fontId="41" fillId="0" borderId="14" xfId="61" applyNumberFormat="1" applyFont="1" applyBorder="1" applyAlignment="1">
      <alignment horizontal="center" vertical="center" wrapText="1"/>
    </xf>
    <xf numFmtId="166" fontId="41" fillId="0" borderId="16" xfId="61" applyNumberFormat="1" applyFont="1" applyBorder="1" applyAlignment="1">
      <alignment horizontal="center" vertical="center" wrapText="1"/>
    </xf>
    <xf numFmtId="0" fontId="41" fillId="0" borderId="19" xfId="61" applyFont="1" applyBorder="1" applyAlignment="1">
      <alignment horizontal="center" vertical="center" wrapText="1"/>
    </xf>
    <xf numFmtId="0" fontId="41" fillId="0" borderId="20" xfId="61" applyFont="1" applyBorder="1" applyAlignment="1">
      <alignment horizontal="left" vertical="center"/>
    </xf>
    <xf numFmtId="166" fontId="41" fillId="0" borderId="20" xfId="61" applyNumberFormat="1" applyFont="1" applyBorder="1" applyAlignment="1">
      <alignment horizontal="center" vertical="center" wrapText="1"/>
    </xf>
    <xf numFmtId="166" fontId="41" fillId="0" borderId="21" xfId="61" applyNumberFormat="1" applyFont="1" applyBorder="1" applyAlignment="1">
      <alignment horizontal="center" vertical="center" wrapText="1"/>
    </xf>
    <xf numFmtId="166" fontId="41" fillId="0" borderId="19" xfId="61" applyNumberFormat="1" applyFont="1" applyBorder="1" applyAlignment="1">
      <alignment horizontal="center" vertical="center" wrapText="1"/>
    </xf>
    <xf numFmtId="166" fontId="41" fillId="0" borderId="22" xfId="61" applyNumberFormat="1" applyFont="1" applyBorder="1" applyAlignment="1">
      <alignment horizontal="center" vertical="center" wrapText="1"/>
    </xf>
    <xf numFmtId="0" fontId="41" fillId="0" borderId="0" xfId="61" applyFont="1" applyAlignment="1">
      <alignment horizontal="left" vertical="center"/>
    </xf>
    <xf numFmtId="0" fontId="41" fillId="0" borderId="29" xfId="61" applyFont="1" applyBorder="1" applyAlignment="1">
      <alignment horizontal="left" vertical="center"/>
    </xf>
    <xf numFmtId="0" fontId="41" fillId="0" borderId="30" xfId="61" applyFont="1" applyBorder="1" applyAlignment="1">
      <alignment horizontal="center" vertical="center" wrapText="1"/>
    </xf>
    <xf numFmtId="164" fontId="41" fillId="0" borderId="31" xfId="61" applyNumberFormat="1" applyFont="1" applyBorder="1" applyAlignment="1">
      <alignment horizontal="center" vertical="center" wrapText="1"/>
    </xf>
    <xf numFmtId="0" fontId="39" fillId="0" borderId="0" xfId="61" applyFont="1" applyAlignment="1">
      <alignment vertical="center" wrapText="1"/>
    </xf>
    <xf numFmtId="0" fontId="33" fillId="0" borderId="0" xfId="61" applyFont="1" applyAlignment="1">
      <alignment horizontal="left" vertical="center" wrapText="1"/>
    </xf>
    <xf numFmtId="0" fontId="33" fillId="0" borderId="0" xfId="61" applyFont="1" applyAlignment="1">
      <alignment horizontal="center" vertical="center" wrapText="1"/>
    </xf>
    <xf numFmtId="0" fontId="36" fillId="0" borderId="0" xfId="61" applyFont="1" applyAlignment="1">
      <alignment vertical="center" wrapText="1"/>
    </xf>
    <xf numFmtId="0" fontId="29" fillId="0" borderId="0" xfId="61" applyFont="1" applyAlignment="1">
      <alignment horizontal="left" vertical="center"/>
    </xf>
    <xf numFmtId="0" fontId="29" fillId="0" borderId="0" xfId="61" applyFont="1" applyAlignment="1">
      <alignment vertical="center" wrapText="1"/>
    </xf>
    <xf numFmtId="0" fontId="40" fillId="0" borderId="0" xfId="61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right" vertical="center"/>
    </xf>
    <xf numFmtId="0" fontId="42" fillId="0" borderId="0" xfId="63" applyFont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166" fontId="44" fillId="0" borderId="0" xfId="49" applyNumberFormat="1" applyFont="1" applyAlignment="1">
      <alignment horizontal="center" vertical="center" wrapText="1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166" fontId="46" fillId="0" borderId="15" xfId="61" applyNumberFormat="1" applyFont="1" applyBorder="1" applyAlignment="1">
      <alignment horizontal="center" vertical="center" wrapText="1"/>
    </xf>
    <xf numFmtId="0" fontId="32" fillId="24" borderId="10" xfId="19" applyFont="1" applyFill="1" applyBorder="1" applyAlignment="1">
      <alignment horizontal="justify" vertical="center"/>
    </xf>
    <xf numFmtId="166" fontId="32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4" borderId="10" xfId="20" applyNumberFormat="1" applyFont="1" applyFill="1" applyBorder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0" fontId="32" fillId="24" borderId="16" xfId="19" applyFont="1" applyFill="1" applyBorder="1"/>
    <xf numFmtId="166" fontId="32" fillId="24" borderId="10" xfId="45" applyNumberFormat="1" applyFont="1" applyFill="1" applyBorder="1" applyAlignment="1" applyProtection="1">
      <alignment horizontal="center" vertical="center"/>
      <protection locked="0"/>
    </xf>
    <xf numFmtId="0" fontId="45" fillId="0" borderId="0" xfId="46" applyFont="1" applyAlignment="1">
      <alignment vertical="center"/>
    </xf>
    <xf numFmtId="0" fontId="42" fillId="0" borderId="0" xfId="0" applyFont="1" applyAlignment="1">
      <alignment horizontal="center" vertical="center"/>
    </xf>
    <xf numFmtId="0" fontId="31" fillId="0" borderId="0" xfId="46" applyFont="1" applyAlignment="1">
      <alignment horizontal="center" vertical="center"/>
    </xf>
    <xf numFmtId="0" fontId="45" fillId="0" borderId="10" xfId="46" applyFont="1" applyBorder="1" applyAlignment="1">
      <alignment horizontal="center" vertical="center"/>
    </xf>
    <xf numFmtId="0" fontId="45" fillId="0" borderId="10" xfId="46" applyFont="1" applyBorder="1" applyAlignment="1">
      <alignment horizontal="center" vertical="center" wrapText="1"/>
    </xf>
    <xf numFmtId="0" fontId="59" fillId="0" borderId="10" xfId="46" applyFont="1" applyBorder="1" applyAlignment="1">
      <alignment horizontal="center" vertical="center" wrapText="1"/>
    </xf>
    <xf numFmtId="0" fontId="60" fillId="0" borderId="10" xfId="46" applyFont="1" applyBorder="1" applyAlignment="1">
      <alignment horizontal="center" vertical="center"/>
    </xf>
    <xf numFmtId="0" fontId="58" fillId="0" borderId="10" xfId="0" applyFont="1" applyBorder="1" applyAlignment="1">
      <alignment horizontal="center" vertical="center"/>
    </xf>
    <xf numFmtId="0" fontId="60" fillId="0" borderId="10" xfId="46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2" fillId="0" borderId="0" xfId="46" applyFont="1" applyAlignment="1">
      <alignment horizontal="center" vertical="center"/>
    </xf>
    <xf numFmtId="0" fontId="61" fillId="0" borderId="10" xfId="46" applyFont="1" applyBorder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40" fillId="0" borderId="11" xfId="45" applyFont="1" applyBorder="1" applyAlignment="1">
      <alignment horizontal="center" vertical="center"/>
    </xf>
    <xf numFmtId="4" fontId="28" fillId="0" borderId="0" xfId="45" applyNumberFormat="1" applyFont="1" applyAlignment="1">
      <alignment vertical="center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8" fillId="24" borderId="10" xfId="20" applyNumberFormat="1" applyFont="1" applyFill="1" applyBorder="1" applyAlignment="1" applyProtection="1">
      <alignment horizontal="center" vertical="center" wrapText="1"/>
      <protection locked="0"/>
    </xf>
    <xf numFmtId="166" fontId="28" fillId="24" borderId="10" xfId="20" applyNumberFormat="1" applyFont="1" applyFill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30" fillId="24" borderId="16" xfId="19" applyFont="1" applyFill="1" applyBorder="1" applyAlignment="1">
      <alignment horizont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27" fillId="0" borderId="0" xfId="20" applyFont="1" applyAlignment="1" applyProtection="1">
      <alignment horizontal="center"/>
      <protection hidden="1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54" fillId="25" borderId="27" xfId="45" applyFont="1" applyFill="1" applyBorder="1" applyAlignment="1">
      <alignment horizontal="center" vertical="center" wrapText="1"/>
    </xf>
    <xf numFmtId="0" fontId="54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29" fillId="0" borderId="0" xfId="61" applyFont="1" applyAlignment="1">
      <alignment horizontal="center" vertical="center" wrapText="1"/>
    </xf>
    <xf numFmtId="0" fontId="39" fillId="0" borderId="12" xfId="61" applyFont="1" applyBorder="1" applyAlignment="1">
      <alignment horizontal="center" vertical="center" wrapText="1"/>
    </xf>
    <xf numFmtId="0" fontId="29" fillId="0" borderId="12" xfId="61" applyFont="1" applyBorder="1" applyAlignment="1">
      <alignment horizontal="center" vertical="center" wrapText="1"/>
    </xf>
    <xf numFmtId="0" fontId="36" fillId="0" borderId="11" xfId="61" applyFont="1" applyBorder="1" applyAlignment="1">
      <alignment horizontal="center" vertical="center" wrapText="1"/>
    </xf>
    <xf numFmtId="0" fontId="27" fillId="0" borderId="0" xfId="61" applyFont="1" applyAlignment="1">
      <alignment horizontal="center" vertical="center" wrapText="1"/>
    </xf>
    <xf numFmtId="0" fontId="45" fillId="0" borderId="10" xfId="61" applyFont="1" applyBorder="1" applyAlignment="1">
      <alignment horizontal="center" vertical="center" wrapText="1"/>
    </xf>
    <xf numFmtId="0" fontId="44" fillId="0" borderId="10" xfId="6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41" fillId="0" borderId="0" xfId="0" applyFont="1" applyAlignment="1">
      <alignment horizontal="center" vertical="center"/>
    </xf>
    <xf numFmtId="0" fontId="41" fillId="0" borderId="0" xfId="46" applyFont="1" applyAlignment="1">
      <alignment horizontal="center" vertical="center" wrapText="1"/>
    </xf>
    <xf numFmtId="0" fontId="60" fillId="0" borderId="16" xfId="46" applyFont="1" applyBorder="1" applyAlignment="1">
      <alignment horizontal="center" vertical="center"/>
    </xf>
    <xf numFmtId="0" fontId="60" fillId="0" borderId="17" xfId="46" applyFont="1" applyBorder="1" applyAlignment="1">
      <alignment horizontal="center" vertical="center"/>
    </xf>
  </cellXfs>
  <cellStyles count="6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4" xr:uid="{00000000-0005-0000-0000-000018000000}"/>
    <cellStyle name="Normal 5 2" xfId="66" xr:uid="{00000000-0005-0000-0000-000019000000}"/>
    <cellStyle name="Normal_Sheet1" xfId="20" xr:uid="{00000000-0005-0000-0000-00001A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5" xr:uid="{00000000-0005-0000-0000-000030000000}"/>
    <cellStyle name="Обычный 3 2 2" xfId="67" xr:uid="{00000000-0005-0000-0000-000031000000}"/>
    <cellStyle name="Обычный 3 3" xfId="56" xr:uid="{00000000-0005-0000-0000-000032000000}"/>
    <cellStyle name="Обычный 3 3 2 2 2" xfId="59" xr:uid="{00000000-0005-0000-0000-000033000000}"/>
    <cellStyle name="Обычный 3 3 2 2 2 2" xfId="62" xr:uid="{00000000-0005-0000-0000-000034000000}"/>
    <cellStyle name="Обычный 3 4" xfId="57" xr:uid="{00000000-0005-0000-0000-000035000000}"/>
    <cellStyle name="Обычный 3 4 2 2" xfId="60" xr:uid="{00000000-0005-0000-0000-000036000000}"/>
    <cellStyle name="Обычный 3 4 2 2 2" xfId="63" xr:uid="{00000000-0005-0000-0000-000037000000}"/>
    <cellStyle name="Обычный 3 6" xfId="58" xr:uid="{00000000-0005-0000-0000-000038000000}"/>
    <cellStyle name="Обычный 3 6 2" xfId="61" xr:uid="{00000000-0005-0000-0000-000039000000}"/>
    <cellStyle name="Обычный 6" xfId="52" xr:uid="{00000000-0005-0000-0000-00003A000000}"/>
    <cellStyle name="Обычный 6 2" xfId="64" xr:uid="{00000000-0005-0000-0000-00003B000000}"/>
    <cellStyle name="Обычный 7" xfId="53" xr:uid="{00000000-0005-0000-0000-00003C000000}"/>
    <cellStyle name="Обычный 7 2" xfId="65" xr:uid="{00000000-0005-0000-0000-00003D000000}"/>
    <cellStyle name="Плохой" xfId="39" xr:uid="{00000000-0005-0000-0000-00003E000000}"/>
    <cellStyle name="Пояснение" xfId="40" xr:uid="{00000000-0005-0000-0000-00003F000000}"/>
    <cellStyle name="Примечание" xfId="41" xr:uid="{00000000-0005-0000-0000-000040000000}"/>
    <cellStyle name="Связанная ячейка" xfId="42" xr:uid="{00000000-0005-0000-0000-000041000000}"/>
    <cellStyle name="Стиль 1" xfId="48" xr:uid="{00000000-0005-0000-0000-000042000000}"/>
    <cellStyle name="Текст предупреждения" xfId="43" xr:uid="{00000000-0005-0000-0000-000043000000}"/>
    <cellStyle name="Хороший" xfId="44" xr:uid="{00000000-0005-0000-0000-00004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OAAgAFAATQAAAAAAAAAAAAAAAAAAAAAAAAAAAAAAAAAAAAAAAAAAAAAAAAAAAAAAAAAAAAAAAAAAAAAAAAAAAAAAAAAAAAAAAAAAAAAAAAAAAAAAAAAAAAAAAAAAAAAAAADpBwwAAwAYABEAEg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ODUzWjAjBgkqhkiG9w0BCQQxFgQUk9P/BLr8SGUg+3NkbY+suroz5xEwKwYLKoZIhvcNAQkQAgwxHDAaMBgwFgQUK2DY8Flrruk/JuoGGlIdRn+9y9EwDQYJKoZIhvcNAQEBBQAEggEAQuXeU9Z/9ghv2wkqSh7fGqkKFslQCt2vkzI2RkBwX+ZF6wMOTvOGp/mephVKoaae/vKoljNfHjMfcj3o2dXvXxvES/L60yAMlujyzpGN2HwOFYT+blQqitufj6MTVXS4JBlFmtGNU/x3fEuHr/HvVO6Gos1UqvbQORpbkevPMHEhtEMW/en8EYd5uRI22AWgapiud6gLnQg+dJp8efKi0IEz8ESkWKExZuG1DaTMs2MziN1QcsA6FZfFU5jOUQAR+Yqi4b5UjC4eQPuhTe7K+1ZaIzk60l1CkjauHPNfDHBEzeRwqysnZWRcssPXNhvz4G0x5wMzt8SLIlDgSeCst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6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OAAgAFAATQAAAAAAAAAAAAAAAAAAAAAAAAAAAAAAAAAAAAAAAAAAAAAAAAAAAAAAAAAAAAAAAAAAAAAAAAAAAAAAAAAAAAAAAAAAAAAAAAAAAAAAAAAAAAAAAAAAAAAAAADpBwwAAwAYABEAEg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ODU4WjAjBgkqhkiG9w0BCQQxFgQU/P04Zl0OnH8T4dgJSzg+IRjJOz4wKwYLKoZIhvcNAQkQAgwxHDAaMBgwFgQUK2DY8Flrruk/JuoGGlIdRn+9y9EwDQYJKoZIhvcNAQEBBQAEggEA0VYZGjpuYCn/1bp1JXbcN0NgjJPdzN+89GniEqH3dFc/sB9W8/SU0jCzbiUZZuH+3xrWTPAFRb5CJ2uUKM15JDaIorUVTN04VvS+TjRjpOpFsbJ8kl8fZCokT8aP5TyYnnWe/bur3pIlJuRQ8Dn8Uyi+MauGT+LnhYJK6t9dclpdrIZCEXLp0HKLOl+VTlkFbgo14BUadBCwznMtdvmQ5sImuNgN13AbWltyFiInKNVhjwj4kHwByAIYHRbglaeqz4padmRzDyy6ODUxvgieqLe9Xdok97VBopFnWXmT2TqtUi0UGKuGk3bx+55jGsOqwbbVqn+6zPgQ4+AK33ZsW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63500</xdr:colOff>
          <xdr:row>82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4FC4752-465F-8F2E-E186-91C1C4B6F7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53975</xdr:colOff>
          <xdr:row>100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9F51D09-3889-346C-CAAE-E12F2AA556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84"/>
  <sheetViews>
    <sheetView view="pageBreakPreview" topLeftCell="A44" zoomScaleSheetLayoutView="100" workbookViewId="0">
      <selection activeCell="C82" sqref="C82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30.140625" style="42" customWidth="1"/>
    <col min="5" max="5" width="4.140625" style="42" customWidth="1"/>
    <col min="6" max="16384" width="9.140625" style="7"/>
  </cols>
  <sheetData>
    <row r="1" spans="1:5">
      <c r="D1" s="41" t="s">
        <v>171</v>
      </c>
      <c r="E1" s="93">
        <v>35</v>
      </c>
    </row>
    <row r="2" spans="1:5">
      <c r="D2" s="41" t="s">
        <v>23</v>
      </c>
      <c r="E2" s="41"/>
    </row>
    <row r="3" spans="1:5">
      <c r="D3" s="41" t="s">
        <v>24</v>
      </c>
      <c r="E3" s="41"/>
    </row>
    <row r="4" spans="1:5" ht="27" customHeight="1">
      <c r="D4" s="149" t="s">
        <v>234</v>
      </c>
      <c r="E4" s="149"/>
    </row>
    <row r="5" spans="1:5" ht="27" customHeight="1">
      <c r="D5" s="149" t="s">
        <v>169</v>
      </c>
      <c r="E5" s="149"/>
    </row>
    <row r="7" spans="1:5" ht="21" customHeight="1">
      <c r="C7" s="41"/>
      <c r="D7" s="41" t="s">
        <v>204</v>
      </c>
      <c r="E7" s="93">
        <v>35</v>
      </c>
    </row>
    <row r="8" spans="1:5" ht="19.5" customHeight="1">
      <c r="C8" s="41"/>
      <c r="D8" s="41" t="s">
        <v>23</v>
      </c>
      <c r="E8" s="41"/>
    </row>
    <row r="9" spans="1:5" ht="18.75" customHeight="1">
      <c r="C9" s="41"/>
      <c r="D9" s="41" t="s">
        <v>24</v>
      </c>
      <c r="E9" s="41"/>
    </row>
    <row r="10" spans="1:5" ht="24.75" customHeight="1">
      <c r="C10" s="149"/>
      <c r="D10" s="149" t="s">
        <v>315</v>
      </c>
      <c r="E10" s="149"/>
    </row>
    <row r="11" spans="1:5" ht="24" customHeight="1">
      <c r="C11" s="149"/>
      <c r="D11" s="149" t="s">
        <v>316</v>
      </c>
      <c r="E11" s="149"/>
    </row>
    <row r="12" spans="1:5" ht="14.25" customHeight="1">
      <c r="C12" s="42"/>
      <c r="D12" s="40"/>
      <c r="E12" s="40"/>
    </row>
    <row r="13" spans="1:5" ht="18.75" customHeight="1">
      <c r="A13" s="410" t="s">
        <v>36</v>
      </c>
      <c r="B13" s="410"/>
      <c r="C13" s="410"/>
      <c r="D13" s="410"/>
      <c r="E13" s="268"/>
    </row>
    <row r="14" spans="1:5" ht="27.75" customHeight="1">
      <c r="A14" s="411" t="s">
        <v>318</v>
      </c>
      <c r="B14" s="411"/>
      <c r="C14" s="411"/>
      <c r="D14" s="411"/>
      <c r="E14" s="269"/>
    </row>
    <row r="15" spans="1:5" ht="18.75" customHeight="1">
      <c r="A15" s="412" t="s">
        <v>250</v>
      </c>
      <c r="B15" s="412"/>
      <c r="C15" s="412"/>
      <c r="D15" s="412"/>
      <c r="E15" s="270"/>
    </row>
    <row r="16" spans="1:5" ht="30" customHeight="1">
      <c r="A16" s="44"/>
      <c r="B16" s="44"/>
      <c r="C16" s="44"/>
      <c r="D16" s="45" t="s">
        <v>47</v>
      </c>
      <c r="E16" s="45"/>
    </row>
    <row r="17" spans="1:5" ht="26.25" customHeight="1">
      <c r="A17" s="46" t="s">
        <v>7</v>
      </c>
      <c r="B17" s="420" t="s">
        <v>119</v>
      </c>
      <c r="C17" s="420"/>
      <c r="D17" s="259"/>
      <c r="E17" s="259"/>
    </row>
    <row r="18" spans="1:5" ht="19.5" customHeight="1">
      <c r="A18" s="99">
        <v>1</v>
      </c>
      <c r="B18" s="414" t="s">
        <v>112</v>
      </c>
      <c r="C18" s="414"/>
      <c r="D18" s="201">
        <f>+'Pastaci finansav.'!C12</f>
        <v>79538.3</v>
      </c>
      <c r="E18" s="201"/>
    </row>
    <row r="19" spans="1:5" ht="18" hidden="1" customHeight="1">
      <c r="A19" s="99">
        <f>+A18+1</f>
        <v>2</v>
      </c>
      <c r="B19" s="414" t="s">
        <v>216</v>
      </c>
      <c r="C19" s="414"/>
      <c r="D19" s="203">
        <f>+D20</f>
        <v>0</v>
      </c>
      <c r="E19" s="201"/>
    </row>
    <row r="20" spans="1:5" ht="18" hidden="1" customHeight="1">
      <c r="A20" s="98">
        <f>+A19+0.1</f>
        <v>2.1</v>
      </c>
      <c r="B20" s="416" t="s">
        <v>217</v>
      </c>
      <c r="C20" s="416"/>
      <c r="D20" s="202"/>
      <c r="E20" s="201"/>
    </row>
    <row r="21" spans="1:5" s="3" customFormat="1" ht="17.25" hidden="1" customHeight="1">
      <c r="A21" s="99">
        <v>3</v>
      </c>
      <c r="B21" s="414" t="s">
        <v>8</v>
      </c>
      <c r="C21" s="414"/>
      <c r="D21" s="201">
        <f>+'Pastaci finansav.'!D12</f>
        <v>0</v>
      </c>
      <c r="E21" s="201"/>
    </row>
    <row r="22" spans="1:5" ht="20.25" hidden="1" customHeight="1">
      <c r="A22" s="99">
        <f t="shared" ref="A22:A25" si="0">+A21+1</f>
        <v>4</v>
      </c>
      <c r="B22" s="414" t="s">
        <v>48</v>
      </c>
      <c r="C22" s="414"/>
      <c r="D22" s="201"/>
      <c r="E22" s="201"/>
    </row>
    <row r="23" spans="1:5" ht="18" hidden="1" customHeight="1">
      <c r="A23" s="99">
        <f t="shared" si="0"/>
        <v>5</v>
      </c>
      <c r="B23" s="414" t="s">
        <v>58</v>
      </c>
      <c r="C23" s="414"/>
      <c r="D23" s="201">
        <f>+'Komunal '!M28</f>
        <v>0</v>
      </c>
      <c r="E23" s="201"/>
    </row>
    <row r="24" spans="1:5" ht="18" hidden="1" customHeight="1">
      <c r="A24" s="99">
        <f t="shared" si="0"/>
        <v>6</v>
      </c>
      <c r="B24" s="414" t="s">
        <v>186</v>
      </c>
      <c r="C24" s="414"/>
      <c r="D24" s="201"/>
      <c r="E24" s="201"/>
    </row>
    <row r="25" spans="1:5" ht="18" hidden="1" customHeight="1">
      <c r="A25" s="99">
        <f t="shared" si="0"/>
        <v>7</v>
      </c>
      <c r="B25" s="414" t="s">
        <v>67</v>
      </c>
      <c r="C25" s="414"/>
      <c r="D25" s="201"/>
      <c r="E25" s="201"/>
    </row>
    <row r="26" spans="1:5" ht="18" customHeight="1">
      <c r="A26" s="99">
        <v>2</v>
      </c>
      <c r="B26" s="414" t="s">
        <v>117</v>
      </c>
      <c r="C26" s="414"/>
      <c r="D26" s="203">
        <f>SUM(D27:D28)</f>
        <v>1394.2</v>
      </c>
      <c r="E26" s="203"/>
    </row>
    <row r="27" spans="1:5" s="3" customFormat="1" ht="17.25" customHeight="1">
      <c r="A27" s="98">
        <f>+A26+0.1</f>
        <v>2.1</v>
      </c>
      <c r="B27" s="416" t="s">
        <v>68</v>
      </c>
      <c r="C27" s="416"/>
      <c r="D27" s="217">
        <f>+D72</f>
        <v>1394.2</v>
      </c>
      <c r="E27" s="217"/>
    </row>
    <row r="28" spans="1:5" s="3" customFormat="1" ht="17.25" hidden="1" customHeight="1">
      <c r="A28" s="98">
        <f>+A27+0.1</f>
        <v>2.2000000000000002</v>
      </c>
      <c r="B28" s="416" t="s">
        <v>69</v>
      </c>
      <c r="C28" s="416"/>
      <c r="D28" s="202"/>
      <c r="E28" s="202"/>
    </row>
    <row r="29" spans="1:5" ht="17.25" customHeight="1">
      <c r="A29" s="99">
        <f>+A26+1</f>
        <v>3</v>
      </c>
      <c r="B29" s="414" t="s">
        <v>10</v>
      </c>
      <c r="C29" s="414"/>
      <c r="D29" s="201">
        <v>12.2</v>
      </c>
      <c r="E29" s="201"/>
    </row>
    <row r="30" spans="1:5" s="2" customFormat="1" ht="17.25" hidden="1" customHeight="1">
      <c r="A30" s="99">
        <f t="shared" ref="A30:A31" si="1">+A29+1</f>
        <v>4</v>
      </c>
      <c r="B30" s="415"/>
      <c r="C30" s="415"/>
      <c r="D30" s="201"/>
      <c r="E30" s="201"/>
    </row>
    <row r="31" spans="1:5" s="2" customFormat="1" ht="19.5" hidden="1" customHeight="1">
      <c r="A31" s="99">
        <f t="shared" si="1"/>
        <v>5</v>
      </c>
      <c r="B31" s="415"/>
      <c r="C31" s="415"/>
      <c r="D31" s="201"/>
      <c r="E31" s="201"/>
    </row>
    <row r="32" spans="1:5" ht="24" customHeight="1">
      <c r="A32" s="46"/>
      <c r="B32" s="419" t="s">
        <v>220</v>
      </c>
      <c r="C32" s="419"/>
      <c r="D32" s="243">
        <f>SUM(D18:D19,D21:D26,D29:D31)</f>
        <v>80944.7</v>
      </c>
      <c r="E32" s="243"/>
    </row>
    <row r="33" spans="1:5" ht="23.25" hidden="1" customHeight="1">
      <c r="A33" s="42"/>
      <c r="B33" s="46"/>
      <c r="C33" s="47"/>
      <c r="D33" s="203"/>
      <c r="E33" s="203"/>
    </row>
    <row r="34" spans="1:5" ht="24.75" customHeight="1">
      <c r="A34" s="46" t="s">
        <v>11</v>
      </c>
      <c r="B34" s="418" t="s">
        <v>120</v>
      </c>
      <c r="C34" s="418"/>
      <c r="D34" s="244"/>
      <c r="E34" s="244"/>
    </row>
    <row r="35" spans="1:5" ht="18" customHeight="1">
      <c r="A35" s="99">
        <v>1</v>
      </c>
      <c r="B35" s="414" t="s">
        <v>12</v>
      </c>
      <c r="C35" s="414"/>
      <c r="D35" s="203">
        <f>+Ashkhatavardz!Q13-'Dramakan hosqer'!D91</f>
        <v>71962.100000000006</v>
      </c>
      <c r="E35" s="203"/>
    </row>
    <row r="36" spans="1:5" s="3" customFormat="1" ht="19.5" hidden="1" customHeight="1">
      <c r="A36" s="98">
        <f t="shared" ref="A36:A38" si="2">+A35+0.1</f>
        <v>1.1000000000000001</v>
      </c>
      <c r="B36" s="416" t="s">
        <v>113</v>
      </c>
      <c r="C36" s="416"/>
      <c r="D36" s="217">
        <f>+Ashkhatavardz!C8+Ashkhatavardz!K7+Ashkhatavardz!D8</f>
        <v>0</v>
      </c>
      <c r="E36" s="217"/>
    </row>
    <row r="37" spans="1:5" s="3" customFormat="1" ht="19.5" customHeight="1">
      <c r="A37" s="98">
        <v>1.1000000000000001</v>
      </c>
      <c r="B37" s="416" t="s">
        <v>13</v>
      </c>
      <c r="C37" s="416"/>
      <c r="D37" s="217">
        <f>+Ashkhatavardz!C9+Ashkhatavardz!P7+Ashkhatavardz!D9</f>
        <v>1300</v>
      </c>
      <c r="E37" s="217"/>
    </row>
    <row r="38" spans="1:5" s="3" customFormat="1" ht="19.5" hidden="1" customHeight="1">
      <c r="A38" s="98">
        <f t="shared" si="2"/>
        <v>1.2000000000000002</v>
      </c>
      <c r="B38" s="416" t="s">
        <v>214</v>
      </c>
      <c r="C38" s="416"/>
      <c r="D38" s="217">
        <f>+Ashkhatavardz!C10+Ashkhatavardz!N7+Ashkhatavardz!D10</f>
        <v>0</v>
      </c>
      <c r="E38" s="217"/>
    </row>
    <row r="39" spans="1:5" ht="18" customHeight="1">
      <c r="A39" s="99">
        <f>+A35+1</f>
        <v>2</v>
      </c>
      <c r="B39" s="414" t="s">
        <v>15</v>
      </c>
      <c r="C39" s="414"/>
      <c r="D39" s="203">
        <f>+'Komunal '!F27</f>
        <v>1222.5999999999999</v>
      </c>
      <c r="E39" s="201"/>
    </row>
    <row r="40" spans="1:5" ht="18" customHeight="1">
      <c r="A40" s="99">
        <f t="shared" ref="A40:A43" si="3">+A39+1</f>
        <v>3</v>
      </c>
      <c r="B40" s="414" t="s">
        <v>14</v>
      </c>
      <c r="C40" s="414"/>
      <c r="D40" s="203">
        <f>+'Komunal '!J27</f>
        <v>1033.8</v>
      </c>
      <c r="E40" s="201"/>
    </row>
    <row r="41" spans="1:5" ht="18" customHeight="1">
      <c r="A41" s="99">
        <f t="shared" si="3"/>
        <v>4</v>
      </c>
      <c r="B41" s="414" t="s">
        <v>16</v>
      </c>
      <c r="C41" s="414"/>
      <c r="D41" s="203">
        <f>+'Komunal '!M27</f>
        <v>161.80000000000001</v>
      </c>
      <c r="E41" s="201"/>
    </row>
    <row r="42" spans="1:5" ht="18" customHeight="1">
      <c r="A42" s="99">
        <f t="shared" si="3"/>
        <v>5</v>
      </c>
      <c r="B42" s="414" t="s">
        <v>17</v>
      </c>
      <c r="C42" s="414"/>
      <c r="D42" s="201">
        <v>34.700000000000003</v>
      </c>
      <c r="E42" s="201"/>
    </row>
    <row r="43" spans="1:5" ht="18" hidden="1" customHeight="1">
      <c r="A43" s="99">
        <f t="shared" si="3"/>
        <v>6</v>
      </c>
      <c r="B43" s="414" t="s">
        <v>18</v>
      </c>
      <c r="C43" s="414"/>
      <c r="D43" s="201"/>
      <c r="E43" s="201"/>
    </row>
    <row r="44" spans="1:5" ht="18" customHeight="1">
      <c r="A44" s="99">
        <v>6</v>
      </c>
      <c r="B44" s="414" t="s">
        <v>235</v>
      </c>
      <c r="C44" s="414"/>
      <c r="D44" s="379">
        <v>190</v>
      </c>
      <c r="E44" s="245"/>
    </row>
    <row r="45" spans="1:5" ht="18" customHeight="1">
      <c r="A45" s="99">
        <f>+A44+1</f>
        <v>7</v>
      </c>
      <c r="B45" s="414" t="s">
        <v>19</v>
      </c>
      <c r="C45" s="414"/>
      <c r="D45" s="201">
        <v>30</v>
      </c>
      <c r="E45" s="201"/>
    </row>
    <row r="46" spans="1:5" ht="18" customHeight="1">
      <c r="A46" s="99">
        <f t="shared" ref="A46:A64" si="4">+A45+1</f>
        <v>8</v>
      </c>
      <c r="B46" s="414" t="s">
        <v>236</v>
      </c>
      <c r="C46" s="414"/>
      <c r="D46" s="201">
        <v>300</v>
      </c>
      <c r="E46" s="201"/>
    </row>
    <row r="47" spans="1:5" ht="18" customHeight="1">
      <c r="A47" s="99">
        <f t="shared" si="4"/>
        <v>9</v>
      </c>
      <c r="B47" s="414" t="s">
        <v>70</v>
      </c>
      <c r="C47" s="414"/>
      <c r="D47" s="201">
        <v>430.6</v>
      </c>
      <c r="E47" s="201"/>
    </row>
    <row r="48" spans="1:5" ht="18" customHeight="1">
      <c r="A48" s="99">
        <f t="shared" si="4"/>
        <v>10</v>
      </c>
      <c r="B48" s="414" t="s">
        <v>43</v>
      </c>
      <c r="C48" s="414"/>
      <c r="D48" s="201">
        <v>2190.6</v>
      </c>
      <c r="E48" s="201"/>
    </row>
    <row r="49" spans="1:5" ht="18.75" customHeight="1">
      <c r="A49" s="99">
        <f t="shared" si="4"/>
        <v>11</v>
      </c>
      <c r="B49" s="414" t="s">
        <v>114</v>
      </c>
      <c r="C49" s="414"/>
      <c r="D49" s="201">
        <v>50.5</v>
      </c>
      <c r="E49" s="201"/>
    </row>
    <row r="50" spans="1:5" ht="18" customHeight="1">
      <c r="A50" s="99">
        <f t="shared" si="4"/>
        <v>12</v>
      </c>
      <c r="B50" s="414" t="s">
        <v>115</v>
      </c>
      <c r="C50" s="414"/>
      <c r="D50" s="201">
        <v>48</v>
      </c>
      <c r="E50" s="201"/>
    </row>
    <row r="51" spans="1:5" ht="20.25" customHeight="1">
      <c r="A51" s="99">
        <f t="shared" si="4"/>
        <v>13</v>
      </c>
      <c r="B51" s="414" t="s">
        <v>20</v>
      </c>
      <c r="C51" s="414"/>
      <c r="D51" s="201">
        <v>138.6</v>
      </c>
      <c r="E51" s="201"/>
    </row>
    <row r="52" spans="1:5" ht="18" customHeight="1">
      <c r="A52" s="99">
        <f t="shared" si="4"/>
        <v>14</v>
      </c>
      <c r="B52" s="414" t="s">
        <v>21</v>
      </c>
      <c r="C52" s="414"/>
      <c r="D52" s="201">
        <v>123.7</v>
      </c>
      <c r="E52" s="201"/>
    </row>
    <row r="53" spans="1:5" ht="18.75" hidden="1" customHeight="1">
      <c r="A53" s="99">
        <f t="shared" si="4"/>
        <v>15</v>
      </c>
      <c r="B53" s="414" t="s">
        <v>62</v>
      </c>
      <c r="C53" s="414"/>
      <c r="D53" s="201"/>
      <c r="E53" s="201"/>
    </row>
    <row r="54" spans="1:5" ht="18.75" hidden="1" customHeight="1">
      <c r="A54" s="99">
        <f t="shared" si="4"/>
        <v>16</v>
      </c>
      <c r="B54" s="414" t="s">
        <v>49</v>
      </c>
      <c r="C54" s="414"/>
      <c r="D54" s="203">
        <f>+'Ekamut-caxs'!D23</f>
        <v>0</v>
      </c>
      <c r="E54" s="203"/>
    </row>
    <row r="55" spans="1:5" ht="18" customHeight="1">
      <c r="A55" s="99">
        <v>15</v>
      </c>
      <c r="B55" s="414" t="s">
        <v>40</v>
      </c>
      <c r="C55" s="414"/>
      <c r="D55" s="201">
        <v>150</v>
      </c>
      <c r="E55" s="201"/>
    </row>
    <row r="56" spans="1:5" ht="18.75" customHeight="1">
      <c r="A56" s="99">
        <f t="shared" si="4"/>
        <v>16</v>
      </c>
      <c r="B56" s="414" t="s">
        <v>71</v>
      </c>
      <c r="C56" s="414"/>
      <c r="D56" s="201">
        <v>350</v>
      </c>
      <c r="E56" s="201"/>
    </row>
    <row r="57" spans="1:5" ht="18.75" customHeight="1">
      <c r="A57" s="99">
        <f t="shared" si="4"/>
        <v>17</v>
      </c>
      <c r="B57" s="414" t="s">
        <v>72</v>
      </c>
      <c r="C57" s="414"/>
      <c r="D57" s="201">
        <v>112</v>
      </c>
      <c r="E57" s="201"/>
    </row>
    <row r="58" spans="1:5" ht="18.75" hidden="1" customHeight="1">
      <c r="A58" s="99">
        <f t="shared" si="4"/>
        <v>18</v>
      </c>
      <c r="B58" s="414" t="s">
        <v>41</v>
      </c>
      <c r="C58" s="414"/>
      <c r="D58" s="201"/>
      <c r="E58" s="201"/>
    </row>
    <row r="59" spans="1:5" ht="18.75" hidden="1" customHeight="1">
      <c r="A59" s="99">
        <f t="shared" si="4"/>
        <v>19</v>
      </c>
      <c r="B59" s="414" t="s">
        <v>116</v>
      </c>
      <c r="C59" s="414"/>
      <c r="D59" s="201"/>
      <c r="E59" s="201"/>
    </row>
    <row r="60" spans="1:5" ht="18.75" hidden="1" customHeight="1">
      <c r="A60" s="99">
        <f t="shared" si="4"/>
        <v>20</v>
      </c>
      <c r="B60" s="414" t="s">
        <v>42</v>
      </c>
      <c r="C60" s="414"/>
      <c r="D60" s="201"/>
      <c r="E60" s="201"/>
    </row>
    <row r="61" spans="1:5" ht="18.75" hidden="1" customHeight="1">
      <c r="A61" s="99">
        <f t="shared" si="4"/>
        <v>21</v>
      </c>
      <c r="B61" s="414" t="s">
        <v>59</v>
      </c>
      <c r="C61" s="414"/>
      <c r="D61" s="201"/>
      <c r="E61" s="201"/>
    </row>
    <row r="62" spans="1:5" ht="18.75" hidden="1" customHeight="1">
      <c r="A62" s="99">
        <f t="shared" si="4"/>
        <v>22</v>
      </c>
      <c r="B62" s="414" t="s">
        <v>187</v>
      </c>
      <c r="C62" s="414"/>
      <c r="D62" s="201"/>
      <c r="E62" s="201"/>
    </row>
    <row r="63" spans="1:5" ht="18.75" hidden="1" customHeight="1">
      <c r="A63" s="99">
        <f t="shared" si="4"/>
        <v>23</v>
      </c>
      <c r="B63" s="414" t="s">
        <v>188</v>
      </c>
      <c r="C63" s="414"/>
      <c r="D63" s="201"/>
      <c r="E63" s="201"/>
    </row>
    <row r="64" spans="1:5" ht="18.75" hidden="1" customHeight="1">
      <c r="A64" s="99">
        <f t="shared" si="4"/>
        <v>24</v>
      </c>
      <c r="B64" s="414" t="s">
        <v>73</v>
      </c>
      <c r="C64" s="414"/>
      <c r="D64" s="201"/>
      <c r="E64" s="201"/>
    </row>
    <row r="65" spans="1:5" ht="18.75" hidden="1" customHeight="1">
      <c r="A65" s="99"/>
      <c r="B65" s="374"/>
      <c r="C65" s="374"/>
      <c r="D65" s="201"/>
      <c r="E65" s="201"/>
    </row>
    <row r="66" spans="1:5" ht="18.75" customHeight="1">
      <c r="A66" s="99">
        <v>18</v>
      </c>
      <c r="B66" s="415" t="s">
        <v>251</v>
      </c>
      <c r="C66" s="415"/>
      <c r="D66" s="201">
        <v>200</v>
      </c>
      <c r="E66" s="201"/>
    </row>
    <row r="67" spans="1:5" ht="18.75" customHeight="1">
      <c r="A67" s="99">
        <v>19</v>
      </c>
      <c r="B67" s="112" t="s">
        <v>252</v>
      </c>
      <c r="C67" s="112"/>
      <c r="D67" s="201">
        <v>80</v>
      </c>
      <c r="E67" s="201"/>
    </row>
    <row r="68" spans="1:5" ht="18.75" customHeight="1">
      <c r="A68" s="99">
        <v>20</v>
      </c>
      <c r="B68" s="112" t="s">
        <v>253</v>
      </c>
      <c r="C68" s="112"/>
      <c r="D68" s="201">
        <v>123</v>
      </c>
      <c r="E68" s="201"/>
    </row>
    <row r="69" spans="1:5" s="6" customFormat="1" ht="18.75" customHeight="1">
      <c r="A69" s="99">
        <v>21</v>
      </c>
      <c r="B69" s="415" t="s">
        <v>254</v>
      </c>
      <c r="C69" s="415"/>
      <c r="D69" s="201">
        <v>71</v>
      </c>
      <c r="E69" s="201"/>
    </row>
    <row r="70" spans="1:5" s="6" customFormat="1" ht="18.75" customHeight="1">
      <c r="A70" s="99">
        <v>22</v>
      </c>
      <c r="B70" s="415" t="s">
        <v>255</v>
      </c>
      <c r="C70" s="415"/>
      <c r="D70" s="201">
        <v>547.5</v>
      </c>
      <c r="E70" s="201"/>
    </row>
    <row r="71" spans="1:5" ht="18.75" customHeight="1">
      <c r="A71" s="99">
        <v>23</v>
      </c>
      <c r="B71" s="414" t="s">
        <v>22</v>
      </c>
      <c r="C71" s="414"/>
      <c r="D71" s="201">
        <v>1394.2</v>
      </c>
      <c r="E71" s="201"/>
    </row>
    <row r="72" spans="1:5" s="3" customFormat="1" ht="18.75" customHeight="1">
      <c r="A72" s="138">
        <f>+A71+0.1</f>
        <v>23.1</v>
      </c>
      <c r="B72" s="416" t="s">
        <v>74</v>
      </c>
      <c r="C72" s="416"/>
      <c r="D72" s="202">
        <v>1394.2</v>
      </c>
      <c r="E72" s="202"/>
    </row>
    <row r="73" spans="1:5" ht="18" hidden="1" customHeight="1">
      <c r="A73" s="99">
        <f>+A71+1</f>
        <v>24</v>
      </c>
      <c r="B73" s="414" t="s">
        <v>75</v>
      </c>
      <c r="C73" s="414"/>
      <c r="D73" s="201"/>
      <c r="E73" s="201"/>
    </row>
    <row r="74" spans="1:5" s="16" customFormat="1" ht="20.25" hidden="1" customHeight="1">
      <c r="A74" s="99">
        <v>24</v>
      </c>
      <c r="B74" s="414" t="s">
        <v>63</v>
      </c>
      <c r="C74" s="414"/>
      <c r="D74" s="201"/>
      <c r="E74" s="201"/>
    </row>
    <row r="75" spans="1:5" ht="23.25" customHeight="1">
      <c r="A75" s="48"/>
      <c r="B75" s="417" t="s">
        <v>219</v>
      </c>
      <c r="C75" s="417"/>
      <c r="D75" s="243">
        <f>SUM(D35,D39:D71,D73:D74)</f>
        <v>80944.700000000026</v>
      </c>
      <c r="E75" s="203" t="s">
        <v>205</v>
      </c>
    </row>
    <row r="76" spans="1:5" s="6" customFormat="1" ht="37.5" customHeight="1">
      <c r="B76" s="93"/>
      <c r="C76" s="79"/>
      <c r="D76" s="43"/>
      <c r="E76" s="43"/>
    </row>
    <row r="77" spans="1:5" s="6" customFormat="1" ht="26.25" hidden="1" customHeight="1">
      <c r="B77" s="97" t="s">
        <v>2</v>
      </c>
      <c r="D77" s="246" t="s">
        <v>259</v>
      </c>
      <c r="E77" s="15"/>
    </row>
    <row r="78" spans="1:5" s="6" customFormat="1" ht="12.75" hidden="1" customHeight="1">
      <c r="B78" s="93"/>
      <c r="D78" s="371" t="s">
        <v>90</v>
      </c>
      <c r="E78" s="372"/>
    </row>
    <row r="79" spans="1:5" s="6" customFormat="1" ht="27" hidden="1" customHeight="1">
      <c r="B79" s="97" t="s">
        <v>6</v>
      </c>
      <c r="D79" s="246" t="s">
        <v>260</v>
      </c>
      <c r="E79" s="15"/>
    </row>
    <row r="80" spans="1:5" s="6" customFormat="1" ht="13.5" hidden="1" customHeight="1">
      <c r="D80" s="371" t="s">
        <v>90</v>
      </c>
      <c r="E80" s="372"/>
    </row>
    <row r="81" spans="1:5" s="6" customFormat="1" hidden="1">
      <c r="B81" s="79" t="s">
        <v>174</v>
      </c>
      <c r="D81" s="43"/>
      <c r="E81" s="43"/>
    </row>
    <row r="82" spans="1:5" s="6" customFormat="1" ht="97.5" customHeight="1">
      <c r="A82" s="413" t="s">
        <v>200</v>
      </c>
      <c r="B82" s="413"/>
      <c r="D82" s="260" t="s">
        <v>206</v>
      </c>
    </row>
    <row r="83" spans="1:5" s="6" customFormat="1" ht="40.5" customHeight="1">
      <c r="B83" s="212"/>
      <c r="C83" s="71"/>
    </row>
    <row r="84" spans="1:5" s="6" customFormat="1">
      <c r="D84" s="43"/>
      <c r="E84" s="43"/>
    </row>
  </sheetData>
  <sheetProtection formatCells="0" formatColumns="0" formatRows="0" insertColumns="0" insertRows="0" insertHyperlinks="0" deleteColumns="0" deleteRows="0" sort="0"/>
  <mergeCells count="59">
    <mergeCell ref="B75:C75"/>
    <mergeCell ref="B34:C34"/>
    <mergeCell ref="B32:C32"/>
    <mergeCell ref="B17:C17"/>
    <mergeCell ref="B69:C69"/>
    <mergeCell ref="B71:C71"/>
    <mergeCell ref="B73:C73"/>
    <mergeCell ref="B74:C74"/>
    <mergeCell ref="B20:C20"/>
    <mergeCell ref="B27:C27"/>
    <mergeCell ref="B28:C28"/>
    <mergeCell ref="B36:C36"/>
    <mergeCell ref="B37:C37"/>
    <mergeCell ref="B38:C38"/>
    <mergeCell ref="B57:C57"/>
    <mergeCell ref="B58:C58"/>
    <mergeCell ref="B59:C59"/>
    <mergeCell ref="B60:C60"/>
    <mergeCell ref="B61:C61"/>
    <mergeCell ref="B72:C72"/>
    <mergeCell ref="B62:C62"/>
    <mergeCell ref="B63:C63"/>
    <mergeCell ref="B64:C64"/>
    <mergeCell ref="B66:C66"/>
    <mergeCell ref="B70:C70"/>
    <mergeCell ref="B56:C5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35:C35"/>
    <mergeCell ref="B39:C39"/>
    <mergeCell ref="B40:C40"/>
    <mergeCell ref="B41:C41"/>
    <mergeCell ref="B42:C42"/>
    <mergeCell ref="A13:D13"/>
    <mergeCell ref="A14:D14"/>
    <mergeCell ref="A15:D15"/>
    <mergeCell ref="A82:B82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43:C43"/>
  </mergeCells>
  <pageMargins left="0.25" right="0.25" top="0.28999999999999998" bottom="0.3" header="0.3" footer="0.3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66675</xdr:colOff>
                <xdr:row>82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22"/>
  <sheetViews>
    <sheetView tabSelected="1" view="pageBreakPreview" topLeftCell="B94" zoomScaleSheetLayoutView="100" workbookViewId="0">
      <selection activeCell="C100" sqref="C100"/>
    </sheetView>
  </sheetViews>
  <sheetFormatPr defaultColWidth="9.140625" defaultRowHeight="13.5"/>
  <cols>
    <col min="1" max="1" width="4.85546875" style="74" customWidth="1"/>
    <col min="2" max="2" width="41.28515625" style="74" customWidth="1"/>
    <col min="3" max="3" width="37.28515625" style="74" customWidth="1"/>
    <col min="4" max="4" width="25.42578125" style="74" customWidth="1"/>
    <col min="5" max="5" width="4.42578125" style="74" customWidth="1"/>
    <col min="6" max="16384" width="9.140625" style="74"/>
  </cols>
  <sheetData>
    <row r="1" spans="1:5" ht="17.25">
      <c r="D1" s="266" t="s">
        <v>171</v>
      </c>
      <c r="E1" s="281">
        <v>36</v>
      </c>
    </row>
    <row r="2" spans="1:5" ht="17.25">
      <c r="D2" s="196" t="s">
        <v>35</v>
      </c>
      <c r="E2" s="196"/>
    </row>
    <row r="3" spans="1:5" ht="18" customHeight="1">
      <c r="D3" s="196" t="s">
        <v>24</v>
      </c>
      <c r="E3" s="196"/>
    </row>
    <row r="4" spans="1:5" ht="26.25" customHeight="1">
      <c r="D4" s="149" t="str">
        <f>+'Ekamut-caxs'!D4</f>
        <v>«---------» ---------------- 2025թ.</v>
      </c>
      <c r="E4" s="149"/>
    </row>
    <row r="5" spans="1:5" ht="24.75" customHeight="1">
      <c r="D5" s="149" t="str">
        <f>+'Ekamut-caxs'!D5</f>
        <v>հ. --------------- - Ա որոշմամբ</v>
      </c>
      <c r="E5" s="149"/>
    </row>
    <row r="7" spans="1:5" s="66" customFormat="1" ht="19.5" customHeight="1">
      <c r="A7" s="64"/>
      <c r="B7" s="65"/>
      <c r="C7" s="65"/>
      <c r="D7" s="266" t="s">
        <v>204</v>
      </c>
      <c r="E7" s="281">
        <f>+'Ekamut-caxs'!E7+1</f>
        <v>36</v>
      </c>
    </row>
    <row r="8" spans="1:5" s="66" customFormat="1" ht="21" customHeight="1">
      <c r="A8" s="64"/>
      <c r="B8" s="64"/>
      <c r="C8" s="64"/>
      <c r="D8" s="196" t="s">
        <v>35</v>
      </c>
      <c r="E8" s="196"/>
    </row>
    <row r="9" spans="1:5" s="66" customFormat="1" ht="19.5" customHeight="1">
      <c r="A9" s="64"/>
      <c r="B9" s="64"/>
      <c r="C9" s="64"/>
      <c r="D9" s="196" t="s">
        <v>24</v>
      </c>
      <c r="E9" s="196"/>
    </row>
    <row r="10" spans="1:5" s="66" customFormat="1" ht="26.25" customHeight="1">
      <c r="A10" s="64"/>
      <c r="B10" s="64"/>
      <c r="C10" s="64"/>
      <c r="D10" s="149" t="str">
        <f>+'Ekamut-caxs'!D10</f>
        <v>«19» մայիսի 2025թ.</v>
      </c>
      <c r="E10" s="149"/>
    </row>
    <row r="11" spans="1:5" s="66" customFormat="1" ht="24.75" customHeight="1">
      <c r="A11" s="64"/>
      <c r="B11" s="64"/>
      <c r="C11" s="64"/>
      <c r="D11" s="149" t="str">
        <f>+'Ekamut-caxs'!D11</f>
        <v>հ. 1959 - Ա որոշմամբ</v>
      </c>
      <c r="E11" s="149"/>
    </row>
    <row r="12" spans="1:5" s="66" customFormat="1" ht="14.25" customHeight="1">
      <c r="A12" s="64"/>
      <c r="B12" s="64"/>
      <c r="C12" s="64"/>
      <c r="D12" s="67"/>
      <c r="E12" s="67"/>
    </row>
    <row r="13" spans="1:5" s="66" customFormat="1" ht="19.5" customHeight="1">
      <c r="A13" s="421" t="s">
        <v>36</v>
      </c>
      <c r="B13" s="421"/>
      <c r="C13" s="421"/>
      <c r="D13" s="421"/>
      <c r="E13" s="271"/>
    </row>
    <row r="14" spans="1:5" s="7" customFormat="1" ht="29.25" customHeight="1">
      <c r="A14" s="411" t="str">
        <f>+_xlfn.SINGLE('Ekamut-caxs'!A14)</f>
        <v xml:space="preserve">«Երևանի Աշոտ Ղուլյանի (Բեկորի) անվան ավիամոդելավորման դպրոց » ՀՈԱԿ-ի </v>
      </c>
      <c r="B14" s="411"/>
      <c r="C14" s="411"/>
      <c r="D14" s="411"/>
      <c r="E14" s="269"/>
    </row>
    <row r="15" spans="1:5" s="7" customFormat="1" ht="18.75" customHeight="1">
      <c r="A15" s="412" t="s">
        <v>240</v>
      </c>
      <c r="B15" s="412"/>
      <c r="C15" s="412"/>
      <c r="D15" s="412"/>
      <c r="E15" s="270"/>
    </row>
    <row r="16" spans="1:5" s="7" customFormat="1" ht="11.25" customHeight="1">
      <c r="A16" s="69"/>
      <c r="B16" s="69"/>
      <c r="C16" s="69"/>
      <c r="D16" s="69"/>
      <c r="E16" s="69"/>
    </row>
    <row r="17" spans="1:5" s="66" customFormat="1" ht="15" customHeight="1">
      <c r="A17" s="64"/>
      <c r="B17" s="64"/>
      <c r="C17" s="64"/>
      <c r="D17" s="70" t="s">
        <v>37</v>
      </c>
      <c r="E17" s="70"/>
    </row>
    <row r="18" spans="1:5" s="8" customFormat="1" ht="27" customHeight="1">
      <c r="A18" s="83" t="s">
        <v>3</v>
      </c>
      <c r="B18" s="424" t="s">
        <v>26</v>
      </c>
      <c r="C18" s="425"/>
      <c r="D18" s="78" t="s">
        <v>38</v>
      </c>
      <c r="E18" s="272"/>
    </row>
    <row r="19" spans="1:5" s="66" customFormat="1" ht="39" customHeight="1">
      <c r="A19" s="11" t="s">
        <v>7</v>
      </c>
      <c r="B19" s="422" t="s">
        <v>27</v>
      </c>
      <c r="C19" s="423"/>
      <c r="D19" s="229">
        <f>+'Dramakani hamematakan'!D6</f>
        <v>3232</v>
      </c>
      <c r="E19" s="273"/>
    </row>
    <row r="20" spans="1:5" s="66" customFormat="1" ht="27.75" customHeight="1">
      <c r="A20" s="11" t="s">
        <v>11</v>
      </c>
      <c r="B20" s="422" t="s">
        <v>78</v>
      </c>
      <c r="C20" s="423"/>
      <c r="D20" s="229">
        <f>SUM(D21:D22,D24:D32)</f>
        <v>79550.5</v>
      </c>
      <c r="E20" s="274"/>
    </row>
    <row r="21" spans="1:5" s="66" customFormat="1" ht="21" customHeight="1">
      <c r="A21" s="53">
        <v>1</v>
      </c>
      <c r="B21" s="426" t="s">
        <v>112</v>
      </c>
      <c r="C21" s="427"/>
      <c r="D21" s="221">
        <f>+'Ekamut-caxs'!D18</f>
        <v>79538.3</v>
      </c>
      <c r="E21" s="275"/>
    </row>
    <row r="22" spans="1:5" s="66" customFormat="1" ht="21" hidden="1" customHeight="1">
      <c r="A22" s="53">
        <f>+A21+1</f>
        <v>2</v>
      </c>
      <c r="B22" s="426" t="s">
        <v>216</v>
      </c>
      <c r="C22" s="427"/>
      <c r="D22" s="221">
        <f>+'Ekamut-caxs'!D19</f>
        <v>0</v>
      </c>
      <c r="E22" s="275"/>
    </row>
    <row r="23" spans="1:5" s="66" customFormat="1" ht="17.25" hidden="1">
      <c r="A23" s="26">
        <f>+A22+0.1</f>
        <v>2.1</v>
      </c>
      <c r="B23" s="432" t="s">
        <v>217</v>
      </c>
      <c r="C23" s="433"/>
      <c r="D23" s="233">
        <f>+'Ekamut-caxs'!D20</f>
        <v>0</v>
      </c>
      <c r="E23" s="275"/>
    </row>
    <row r="24" spans="1:5" s="66" customFormat="1" ht="17.25" hidden="1">
      <c r="A24" s="53">
        <f>+A22+1</f>
        <v>3</v>
      </c>
      <c r="B24" s="426" t="s">
        <v>8</v>
      </c>
      <c r="C24" s="427"/>
      <c r="D24" s="221">
        <f>+'Ekamut-caxs'!D21</f>
        <v>0</v>
      </c>
      <c r="E24" s="275"/>
    </row>
    <row r="25" spans="1:5" s="66" customFormat="1" ht="17.25" hidden="1">
      <c r="A25" s="53">
        <f>+A24+1</f>
        <v>4</v>
      </c>
      <c r="B25" s="426" t="s">
        <v>48</v>
      </c>
      <c r="C25" s="427"/>
      <c r="D25" s="220">
        <f>+'Ekamut-caxs'!D22</f>
        <v>0</v>
      </c>
      <c r="E25" s="276"/>
    </row>
    <row r="26" spans="1:5" s="66" customFormat="1" ht="17.25" hidden="1">
      <c r="A26" s="53">
        <f>+A25+1</f>
        <v>5</v>
      </c>
      <c r="B26" s="426" t="s">
        <v>58</v>
      </c>
      <c r="C26" s="427"/>
      <c r="D26" s="220">
        <f>+'Ekamut-caxs'!D23</f>
        <v>0</v>
      </c>
      <c r="E26" s="276"/>
    </row>
    <row r="27" spans="1:5" s="66" customFormat="1" ht="16.5" hidden="1" customHeight="1">
      <c r="A27" s="53">
        <f t="shared" ref="A27:A32" si="0">+A26+1</f>
        <v>6</v>
      </c>
      <c r="B27" s="426" t="s">
        <v>186</v>
      </c>
      <c r="C27" s="427"/>
      <c r="D27" s="221">
        <f>+'Ekamut-caxs'!D24</f>
        <v>0</v>
      </c>
      <c r="E27" s="275"/>
    </row>
    <row r="28" spans="1:5" s="66" customFormat="1" ht="16.5" hidden="1" customHeight="1">
      <c r="A28" s="53">
        <f t="shared" si="0"/>
        <v>7</v>
      </c>
      <c r="B28" s="426" t="s">
        <v>67</v>
      </c>
      <c r="C28" s="427"/>
      <c r="D28" s="221">
        <f>+'Ekamut-caxs'!D25</f>
        <v>0</v>
      </c>
      <c r="E28" s="275"/>
    </row>
    <row r="29" spans="1:5" s="66" customFormat="1" ht="16.5" hidden="1" customHeight="1">
      <c r="A29" s="53">
        <f t="shared" si="0"/>
        <v>8</v>
      </c>
      <c r="B29" s="426" t="s">
        <v>28</v>
      </c>
      <c r="C29" s="427"/>
      <c r="D29" s="220"/>
      <c r="E29" s="276"/>
    </row>
    <row r="30" spans="1:5" s="66" customFormat="1" ht="16.5" customHeight="1">
      <c r="A30" s="53">
        <v>2</v>
      </c>
      <c r="B30" s="426" t="s">
        <v>10</v>
      </c>
      <c r="C30" s="427"/>
      <c r="D30" s="221">
        <f>+'Ekamut-caxs'!D29</f>
        <v>12.2</v>
      </c>
      <c r="E30" s="275"/>
    </row>
    <row r="31" spans="1:5" s="68" customFormat="1" ht="16.5" hidden="1" customHeight="1">
      <c r="A31" s="53">
        <f t="shared" si="0"/>
        <v>3</v>
      </c>
      <c r="B31" s="428"/>
      <c r="C31" s="429"/>
      <c r="D31" s="220">
        <f>+'Ekamut-caxs'!D30</f>
        <v>0</v>
      </c>
      <c r="E31" s="276"/>
    </row>
    <row r="32" spans="1:5" s="68" customFormat="1" ht="16.5" hidden="1" customHeight="1">
      <c r="A32" s="53">
        <f t="shared" si="0"/>
        <v>4</v>
      </c>
      <c r="B32" s="428"/>
      <c r="C32" s="429"/>
      <c r="D32" s="220">
        <f>+'Ekamut-caxs'!D31</f>
        <v>0</v>
      </c>
      <c r="E32" s="276"/>
    </row>
    <row r="33" spans="1:5" s="66" customFormat="1" ht="24.75" customHeight="1">
      <c r="A33" s="11" t="s">
        <v>29</v>
      </c>
      <c r="B33" s="430" t="s">
        <v>79</v>
      </c>
      <c r="C33" s="431"/>
      <c r="D33" s="229">
        <f>D34+D76+D90</f>
        <v>82242.300000000017</v>
      </c>
      <c r="E33" s="274"/>
    </row>
    <row r="34" spans="1:5" s="66" customFormat="1" ht="22.5" customHeight="1">
      <c r="A34" s="14" t="s">
        <v>51</v>
      </c>
      <c r="B34" s="430" t="s">
        <v>54</v>
      </c>
      <c r="C34" s="431"/>
      <c r="D34" s="229">
        <f>SUM(D35,D39:D70,D74:D75)</f>
        <v>80031.400000000023</v>
      </c>
      <c r="E34" s="274"/>
    </row>
    <row r="35" spans="1:5" s="85" customFormat="1" ht="18" customHeight="1">
      <c r="A35" s="53">
        <v>1</v>
      </c>
      <c r="B35" s="428" t="s">
        <v>12</v>
      </c>
      <c r="C35" s="429"/>
      <c r="D35" s="221">
        <f>+'Ekamut-caxs'!D35</f>
        <v>71962.100000000006</v>
      </c>
      <c r="E35" s="275"/>
    </row>
    <row r="36" spans="1:5" s="75" customFormat="1" ht="18" hidden="1" customHeight="1">
      <c r="A36" s="26">
        <f>+A35+0.1</f>
        <v>1.1000000000000001</v>
      </c>
      <c r="B36" s="432" t="s">
        <v>113</v>
      </c>
      <c r="C36" s="433"/>
      <c r="D36" s="233">
        <f>+'Ekamut-caxs'!D36</f>
        <v>0</v>
      </c>
      <c r="E36" s="277"/>
    </row>
    <row r="37" spans="1:5" s="75" customFormat="1" ht="18" customHeight="1">
      <c r="A37" s="26">
        <v>1.1000000000000001</v>
      </c>
      <c r="B37" s="432" t="s">
        <v>13</v>
      </c>
      <c r="C37" s="433"/>
      <c r="D37" s="233">
        <f>+'Ekamut-caxs'!D37</f>
        <v>1300</v>
      </c>
      <c r="E37" s="277"/>
    </row>
    <row r="38" spans="1:5" s="75" customFormat="1" ht="18" hidden="1" customHeight="1">
      <c r="A38" s="26">
        <f>+A37+0.1</f>
        <v>1.2000000000000002</v>
      </c>
      <c r="B38" s="432" t="str">
        <f>+'Ekamut-caxs'!B38</f>
        <v>կամավոր ատեստ. գծով լրավճար</v>
      </c>
      <c r="C38" s="433"/>
      <c r="D38" s="233">
        <f>+'Ekamut-caxs'!D38</f>
        <v>0</v>
      </c>
      <c r="E38" s="277"/>
    </row>
    <row r="39" spans="1:5" s="86" customFormat="1" ht="18" customHeight="1">
      <c r="A39" s="53">
        <f>+A35+1</f>
        <v>2</v>
      </c>
      <c r="B39" s="426" t="s">
        <v>15</v>
      </c>
      <c r="C39" s="427"/>
      <c r="D39" s="221">
        <f>+'Ekamut-caxs'!D39</f>
        <v>1222.5999999999999</v>
      </c>
      <c r="E39" s="275"/>
    </row>
    <row r="40" spans="1:5" s="86" customFormat="1" ht="18" customHeight="1">
      <c r="A40" s="53">
        <f>+A39+1</f>
        <v>3</v>
      </c>
      <c r="B40" s="426" t="s">
        <v>14</v>
      </c>
      <c r="C40" s="427"/>
      <c r="D40" s="221">
        <f>+'Ekamut-caxs'!D40</f>
        <v>1033.8</v>
      </c>
      <c r="E40" s="275"/>
    </row>
    <row r="41" spans="1:5" s="86" customFormat="1" ht="18" customHeight="1">
      <c r="A41" s="53">
        <f t="shared" ref="A41:A43" si="1">+A40+1</f>
        <v>4</v>
      </c>
      <c r="B41" s="426" t="s">
        <v>16</v>
      </c>
      <c r="C41" s="427"/>
      <c r="D41" s="221">
        <f>+'Komunal '!M27</f>
        <v>161.80000000000001</v>
      </c>
      <c r="E41" s="275"/>
    </row>
    <row r="42" spans="1:5" s="86" customFormat="1" ht="18" customHeight="1">
      <c r="A42" s="53">
        <f t="shared" si="1"/>
        <v>5</v>
      </c>
      <c r="B42" s="426" t="s">
        <v>17</v>
      </c>
      <c r="C42" s="427"/>
      <c r="D42" s="221">
        <f>+'Ekamut-caxs'!D42</f>
        <v>34.700000000000003</v>
      </c>
      <c r="E42" s="275"/>
    </row>
    <row r="43" spans="1:5" s="86" customFormat="1" ht="18" hidden="1" customHeight="1">
      <c r="A43" s="53">
        <f t="shared" si="1"/>
        <v>6</v>
      </c>
      <c r="B43" s="426" t="s">
        <v>18</v>
      </c>
      <c r="C43" s="427"/>
      <c r="D43" s="221">
        <f>+'Ekamut-caxs'!D43</f>
        <v>0</v>
      </c>
      <c r="E43" s="275"/>
    </row>
    <row r="44" spans="1:5" s="86" customFormat="1" ht="18" customHeight="1">
      <c r="A44" s="53">
        <v>6</v>
      </c>
      <c r="B44" s="426" t="s">
        <v>235</v>
      </c>
      <c r="C44" s="427"/>
      <c r="D44" s="221">
        <f>+'Ekamut-caxs'!D44</f>
        <v>190</v>
      </c>
      <c r="E44" s="275"/>
    </row>
    <row r="45" spans="1:5" s="86" customFormat="1" ht="18" customHeight="1">
      <c r="A45" s="53">
        <f>+A44+1</f>
        <v>7</v>
      </c>
      <c r="B45" s="426" t="s">
        <v>19</v>
      </c>
      <c r="C45" s="427"/>
      <c r="D45" s="221">
        <f>+'Ekamut-caxs'!D45</f>
        <v>30</v>
      </c>
      <c r="E45" s="275"/>
    </row>
    <row r="46" spans="1:5" s="86" customFormat="1" ht="18" customHeight="1">
      <c r="A46" s="53">
        <f>+A45+1</f>
        <v>8</v>
      </c>
      <c r="B46" s="426" t="s">
        <v>236</v>
      </c>
      <c r="C46" s="427"/>
      <c r="D46" s="220">
        <f>+'Ekamut-caxs'!D46</f>
        <v>300</v>
      </c>
      <c r="E46" s="276"/>
    </row>
    <row r="47" spans="1:5" s="86" customFormat="1" ht="18" customHeight="1">
      <c r="A47" s="53">
        <f t="shared" ref="A47:A64" si="2">+A46+1</f>
        <v>9</v>
      </c>
      <c r="B47" s="426" t="s">
        <v>70</v>
      </c>
      <c r="C47" s="427"/>
      <c r="D47" s="220">
        <f>+'Ekamut-caxs'!D47</f>
        <v>430.6</v>
      </c>
      <c r="E47" s="276"/>
    </row>
    <row r="48" spans="1:5" s="60" customFormat="1" ht="18" customHeight="1">
      <c r="A48" s="53">
        <f t="shared" si="2"/>
        <v>10</v>
      </c>
      <c r="B48" s="426" t="s">
        <v>43</v>
      </c>
      <c r="C48" s="427"/>
      <c r="D48" s="221">
        <f>+'Ekamut-caxs'!D48</f>
        <v>2190.6</v>
      </c>
      <c r="E48" s="275"/>
    </row>
    <row r="49" spans="1:5" s="86" customFormat="1" ht="18" customHeight="1">
      <c r="A49" s="53">
        <f t="shared" si="2"/>
        <v>11</v>
      </c>
      <c r="B49" s="426" t="s">
        <v>114</v>
      </c>
      <c r="C49" s="427"/>
      <c r="D49" s="221">
        <f>+'Ekamut-caxs'!D49</f>
        <v>50.5</v>
      </c>
      <c r="E49" s="275"/>
    </row>
    <row r="50" spans="1:5" s="86" customFormat="1" ht="18" customHeight="1">
      <c r="A50" s="53">
        <f t="shared" si="2"/>
        <v>12</v>
      </c>
      <c r="B50" s="426" t="s">
        <v>115</v>
      </c>
      <c r="C50" s="427"/>
      <c r="D50" s="221">
        <f>+'Ekamut-caxs'!D50</f>
        <v>48</v>
      </c>
      <c r="E50" s="275"/>
    </row>
    <row r="51" spans="1:5" s="86" customFormat="1" ht="18" customHeight="1">
      <c r="A51" s="53">
        <f t="shared" si="2"/>
        <v>13</v>
      </c>
      <c r="B51" s="426" t="s">
        <v>20</v>
      </c>
      <c r="C51" s="427"/>
      <c r="D51" s="221">
        <f>+'Ekamut-caxs'!D51</f>
        <v>138.6</v>
      </c>
      <c r="E51" s="275"/>
    </row>
    <row r="52" spans="1:5" s="85" customFormat="1" ht="17.25" customHeight="1">
      <c r="A52" s="53">
        <f t="shared" si="2"/>
        <v>14</v>
      </c>
      <c r="B52" s="426" t="s">
        <v>21</v>
      </c>
      <c r="C52" s="427"/>
      <c r="D52" s="221">
        <f>+'Ekamut-caxs'!D52</f>
        <v>123.7</v>
      </c>
      <c r="E52" s="275"/>
    </row>
    <row r="53" spans="1:5" s="85" customFormat="1" ht="18" hidden="1" customHeight="1">
      <c r="A53" s="53">
        <f t="shared" si="2"/>
        <v>15</v>
      </c>
      <c r="B53" s="426" t="s">
        <v>62</v>
      </c>
      <c r="C53" s="427"/>
      <c r="D53" s="221">
        <f>+'Ekamut-caxs'!D53</f>
        <v>0</v>
      </c>
      <c r="E53" s="275"/>
    </row>
    <row r="54" spans="1:5" s="85" customFormat="1" ht="18" hidden="1" customHeight="1">
      <c r="A54" s="53">
        <f t="shared" si="2"/>
        <v>16</v>
      </c>
      <c r="B54" s="426" t="s">
        <v>49</v>
      </c>
      <c r="C54" s="427"/>
      <c r="D54" s="221">
        <f>+'Ekamut-caxs'!D54</f>
        <v>0</v>
      </c>
      <c r="E54" s="275"/>
    </row>
    <row r="55" spans="1:5" s="60" customFormat="1" ht="18" customHeight="1">
      <c r="A55" s="53">
        <v>15</v>
      </c>
      <c r="B55" s="426" t="s">
        <v>40</v>
      </c>
      <c r="C55" s="427"/>
      <c r="D55" s="221">
        <f>+'Ekamut-caxs'!D55</f>
        <v>150</v>
      </c>
      <c r="E55" s="275"/>
    </row>
    <row r="56" spans="1:5" s="60" customFormat="1" ht="18.75" customHeight="1">
      <c r="A56" s="53">
        <f t="shared" si="2"/>
        <v>16</v>
      </c>
      <c r="B56" s="426" t="s">
        <v>71</v>
      </c>
      <c r="C56" s="427"/>
      <c r="D56" s="221">
        <f>+'Ekamut-caxs'!D56</f>
        <v>350</v>
      </c>
      <c r="E56" s="275"/>
    </row>
    <row r="57" spans="1:5" s="60" customFormat="1" ht="18" customHeight="1">
      <c r="A57" s="53">
        <f t="shared" si="2"/>
        <v>17</v>
      </c>
      <c r="B57" s="426" t="s">
        <v>72</v>
      </c>
      <c r="C57" s="427"/>
      <c r="D57" s="221">
        <f>+'Ekamut-caxs'!D57</f>
        <v>112</v>
      </c>
      <c r="E57" s="275"/>
    </row>
    <row r="58" spans="1:5" s="60" customFormat="1" ht="18" hidden="1" customHeight="1">
      <c r="A58" s="53">
        <f t="shared" si="2"/>
        <v>18</v>
      </c>
      <c r="B58" s="426" t="s">
        <v>41</v>
      </c>
      <c r="C58" s="427"/>
      <c r="D58" s="221">
        <f>+'Ekamut-caxs'!D58</f>
        <v>0</v>
      </c>
      <c r="E58" s="275"/>
    </row>
    <row r="59" spans="1:5" s="60" customFormat="1" ht="18" hidden="1" customHeight="1">
      <c r="A59" s="53">
        <f t="shared" si="2"/>
        <v>19</v>
      </c>
      <c r="B59" s="426" t="s">
        <v>116</v>
      </c>
      <c r="C59" s="427"/>
      <c r="D59" s="221">
        <f>+'Ekamut-caxs'!D59</f>
        <v>0</v>
      </c>
      <c r="E59" s="275"/>
    </row>
    <row r="60" spans="1:5" s="60" customFormat="1" ht="18" hidden="1" customHeight="1">
      <c r="A60" s="53">
        <f t="shared" si="2"/>
        <v>20</v>
      </c>
      <c r="B60" s="426" t="s">
        <v>42</v>
      </c>
      <c r="C60" s="427"/>
      <c r="D60" s="221">
        <f>+'Ekamut-caxs'!D60</f>
        <v>0</v>
      </c>
      <c r="E60" s="275"/>
    </row>
    <row r="61" spans="1:5" s="60" customFormat="1" ht="18" hidden="1" customHeight="1">
      <c r="A61" s="53">
        <f t="shared" si="2"/>
        <v>21</v>
      </c>
      <c r="B61" s="426" t="s">
        <v>59</v>
      </c>
      <c r="C61" s="427"/>
      <c r="D61" s="221">
        <f>+'Ekamut-caxs'!D61</f>
        <v>0</v>
      </c>
      <c r="E61" s="275"/>
    </row>
    <row r="62" spans="1:5" s="60" customFormat="1" ht="18" hidden="1" customHeight="1">
      <c r="A62" s="53">
        <f t="shared" si="2"/>
        <v>22</v>
      </c>
      <c r="B62" s="426" t="s">
        <v>187</v>
      </c>
      <c r="C62" s="427"/>
      <c r="D62" s="221">
        <f>+'Ekamut-caxs'!D62</f>
        <v>0</v>
      </c>
      <c r="E62" s="275"/>
    </row>
    <row r="63" spans="1:5" s="60" customFormat="1" ht="18" hidden="1" customHeight="1">
      <c r="A63" s="53">
        <f t="shared" si="2"/>
        <v>23</v>
      </c>
      <c r="B63" s="426" t="s">
        <v>188</v>
      </c>
      <c r="C63" s="427"/>
      <c r="D63" s="221">
        <f>+'Ekamut-caxs'!D63</f>
        <v>0</v>
      </c>
      <c r="E63" s="275"/>
    </row>
    <row r="64" spans="1:5" s="60" customFormat="1" ht="18" hidden="1" customHeight="1">
      <c r="A64" s="53">
        <f t="shared" si="2"/>
        <v>24</v>
      </c>
      <c r="B64" s="426" t="s">
        <v>73</v>
      </c>
      <c r="C64" s="427"/>
      <c r="D64" s="221">
        <f>+'Ekamut-caxs'!D64</f>
        <v>0</v>
      </c>
      <c r="E64" s="275"/>
    </row>
    <row r="65" spans="1:5" s="59" customFormat="1" ht="18" customHeight="1">
      <c r="A65" s="53">
        <v>18</v>
      </c>
      <c r="B65" s="428" t="s">
        <v>257</v>
      </c>
      <c r="C65" s="429"/>
      <c r="D65" s="220">
        <f>+'Ekamut-caxs'!D66</f>
        <v>200</v>
      </c>
      <c r="E65" s="276"/>
    </row>
    <row r="66" spans="1:5" s="59" customFormat="1" ht="18" customHeight="1">
      <c r="A66" s="53">
        <v>19</v>
      </c>
      <c r="B66" s="375" t="s">
        <v>252</v>
      </c>
      <c r="C66" s="376"/>
      <c r="D66" s="220">
        <v>80</v>
      </c>
      <c r="E66" s="276"/>
    </row>
    <row r="67" spans="1:5" s="59" customFormat="1" ht="18" customHeight="1">
      <c r="A67" s="53">
        <v>20</v>
      </c>
      <c r="B67" s="428" t="s">
        <v>253</v>
      </c>
      <c r="C67" s="429"/>
      <c r="D67" s="220">
        <v>123</v>
      </c>
      <c r="E67" s="276"/>
    </row>
    <row r="68" spans="1:5" s="59" customFormat="1" ht="18" customHeight="1">
      <c r="A68" s="53">
        <v>21</v>
      </c>
      <c r="B68" s="428" t="s">
        <v>254</v>
      </c>
      <c r="C68" s="429"/>
      <c r="D68" s="220">
        <f>+'Ekamut-caxs'!D69</f>
        <v>71</v>
      </c>
      <c r="E68" s="276"/>
    </row>
    <row r="69" spans="1:5" s="59" customFormat="1" ht="18" customHeight="1">
      <c r="A69" s="53">
        <v>22</v>
      </c>
      <c r="B69" s="428" t="s">
        <v>255</v>
      </c>
      <c r="C69" s="429"/>
      <c r="D69" s="220">
        <v>547.5</v>
      </c>
      <c r="E69" s="276"/>
    </row>
    <row r="70" spans="1:5" s="86" customFormat="1" ht="22.5" hidden="1" customHeight="1">
      <c r="A70" s="53">
        <f>+A68+1</f>
        <v>22</v>
      </c>
      <c r="B70" s="426" t="s">
        <v>30</v>
      </c>
      <c r="C70" s="427"/>
      <c r="D70" s="221">
        <f>SUM(D71:D73)</f>
        <v>0</v>
      </c>
      <c r="E70" s="275"/>
    </row>
    <row r="71" spans="1:5" ht="19.5" hidden="1" customHeight="1">
      <c r="A71" s="13">
        <f>+A70+0.1</f>
        <v>22.1</v>
      </c>
      <c r="B71" s="432" t="s">
        <v>31</v>
      </c>
      <c r="C71" s="433"/>
      <c r="D71" s="208"/>
      <c r="E71" s="278"/>
    </row>
    <row r="72" spans="1:5" ht="19.5" hidden="1" customHeight="1">
      <c r="A72" s="13">
        <f>+A71+0.1</f>
        <v>22.200000000000003</v>
      </c>
      <c r="B72" s="432" t="s">
        <v>44</v>
      </c>
      <c r="C72" s="433"/>
      <c r="D72" s="208"/>
      <c r="E72" s="278"/>
    </row>
    <row r="73" spans="1:5" ht="19.5" hidden="1" customHeight="1">
      <c r="A73" s="13">
        <f>+A72+0.1</f>
        <v>22.300000000000004</v>
      </c>
      <c r="B73" s="432" t="s">
        <v>80</v>
      </c>
      <c r="C73" s="433"/>
      <c r="D73" s="208">
        <f>+'Ekamut-caxs'!D73</f>
        <v>0</v>
      </c>
      <c r="E73" s="278"/>
    </row>
    <row r="74" spans="1:5" s="86" customFormat="1" ht="17.25" customHeight="1">
      <c r="A74" s="62">
        <f>+A70+1</f>
        <v>23</v>
      </c>
      <c r="B74" s="426" t="s">
        <v>32</v>
      </c>
      <c r="C74" s="427"/>
      <c r="D74" s="221">
        <f>+'Deb. ev kreditor'!D59-'Deb. ev kreditor'!D54</f>
        <v>430.90000000000009</v>
      </c>
      <c r="E74" s="275"/>
    </row>
    <row r="75" spans="1:5" s="86" customFormat="1" ht="16.5" customHeight="1">
      <c r="A75" s="62">
        <f>+A74+1</f>
        <v>24</v>
      </c>
      <c r="B75" s="426" t="s">
        <v>81</v>
      </c>
      <c r="C75" s="427"/>
      <c r="D75" s="220">
        <v>50</v>
      </c>
      <c r="E75" s="276"/>
    </row>
    <row r="76" spans="1:5" s="72" customFormat="1" ht="25.5" customHeight="1">
      <c r="A76" s="39" t="s">
        <v>52</v>
      </c>
      <c r="B76" s="430" t="s">
        <v>55</v>
      </c>
      <c r="C76" s="431"/>
      <c r="D76" s="229">
        <f>D77+D86</f>
        <v>2210.9</v>
      </c>
      <c r="E76" s="274"/>
    </row>
    <row r="77" spans="1:5" s="85" customFormat="1" ht="26.25" customHeight="1">
      <c r="A77" s="62">
        <v>1</v>
      </c>
      <c r="B77" s="426" t="s">
        <v>85</v>
      </c>
      <c r="C77" s="427"/>
      <c r="D77" s="221">
        <f>SUM(D78:D84)</f>
        <v>2210.9</v>
      </c>
      <c r="E77" s="275"/>
    </row>
    <row r="78" spans="1:5" ht="19.5" customHeight="1">
      <c r="A78" s="13">
        <v>1.1000000000000001</v>
      </c>
      <c r="B78" s="432" t="s">
        <v>82</v>
      </c>
      <c r="C78" s="433"/>
      <c r="D78" s="208">
        <v>223</v>
      </c>
      <c r="E78" s="278"/>
    </row>
    <row r="79" spans="1:5" ht="19.5" customHeight="1">
      <c r="A79" s="13">
        <v>1.2</v>
      </c>
      <c r="B79" s="432" t="s">
        <v>83</v>
      </c>
      <c r="C79" s="433"/>
      <c r="D79" s="208">
        <v>325</v>
      </c>
      <c r="E79" s="278"/>
    </row>
    <row r="80" spans="1:5" ht="19.899999999999999" customHeight="1">
      <c r="A80" s="13">
        <v>1.3</v>
      </c>
      <c r="B80" s="432" t="s">
        <v>84</v>
      </c>
      <c r="C80" s="433"/>
      <c r="D80" s="208">
        <v>781.2</v>
      </c>
      <c r="E80" s="278"/>
    </row>
    <row r="81" spans="1:5" ht="30.75" hidden="1" customHeight="1">
      <c r="A81" s="13">
        <v>1.4</v>
      </c>
      <c r="B81" s="432" t="s">
        <v>189</v>
      </c>
      <c r="C81" s="433"/>
      <c r="D81" s="208"/>
      <c r="E81" s="278"/>
    </row>
    <row r="82" spans="1:5" ht="18.600000000000001" customHeight="1">
      <c r="A82" s="13">
        <v>1.4</v>
      </c>
      <c r="B82" s="432" t="s">
        <v>60</v>
      </c>
      <c r="C82" s="433"/>
      <c r="D82" s="208">
        <v>881.7</v>
      </c>
      <c r="E82" s="278"/>
    </row>
    <row r="83" spans="1:5" ht="39.75" hidden="1" customHeight="1">
      <c r="A83" s="13">
        <v>1.6</v>
      </c>
      <c r="B83" s="432" t="s">
        <v>61</v>
      </c>
      <c r="C83" s="433"/>
      <c r="D83" s="208"/>
      <c r="E83" s="278"/>
    </row>
    <row r="84" spans="1:5" ht="39.75" hidden="1" customHeight="1">
      <c r="A84" s="13">
        <v>1.7</v>
      </c>
      <c r="B84" s="432"/>
      <c r="C84" s="433"/>
      <c r="D84" s="208"/>
      <c r="E84" s="278"/>
    </row>
    <row r="85" spans="1:5" ht="39.75" hidden="1" customHeight="1">
      <c r="A85" s="13"/>
      <c r="B85" s="377"/>
      <c r="C85" s="378"/>
      <c r="D85" s="208"/>
      <c r="E85" s="278"/>
    </row>
    <row r="86" spans="1:5" s="85" customFormat="1" ht="39.75" hidden="1" customHeight="1">
      <c r="A86" s="62">
        <v>2</v>
      </c>
      <c r="B86" s="426" t="s">
        <v>86</v>
      </c>
      <c r="C86" s="427"/>
      <c r="D86" s="221">
        <f>SUM(D87:D89)</f>
        <v>0</v>
      </c>
      <c r="E86" s="275"/>
    </row>
    <row r="87" spans="1:5" s="85" customFormat="1" ht="39.75" hidden="1" customHeight="1">
      <c r="A87" s="62">
        <v>2.1</v>
      </c>
      <c r="B87" s="426" t="s">
        <v>57</v>
      </c>
      <c r="C87" s="427"/>
      <c r="D87" s="220"/>
      <c r="E87" s="276"/>
    </row>
    <row r="88" spans="1:5" s="85" customFormat="1" ht="39.75" hidden="1" customHeight="1">
      <c r="A88" s="62">
        <v>2.2000000000000002</v>
      </c>
      <c r="B88" s="426" t="s">
        <v>56</v>
      </c>
      <c r="C88" s="427"/>
      <c r="D88" s="220"/>
      <c r="E88" s="276"/>
    </row>
    <row r="89" spans="1:5" s="85" customFormat="1" ht="39.75" hidden="1" customHeight="1">
      <c r="A89" s="62">
        <v>2.2999999999999998</v>
      </c>
      <c r="B89" s="426" t="s">
        <v>45</v>
      </c>
      <c r="C89" s="427"/>
      <c r="D89" s="220"/>
      <c r="E89" s="276"/>
    </row>
    <row r="90" spans="1:5" s="72" customFormat="1" ht="39.75" hidden="1" customHeight="1">
      <c r="A90" s="39" t="s">
        <v>53</v>
      </c>
      <c r="B90" s="422" t="s">
        <v>125</v>
      </c>
      <c r="C90" s="423"/>
      <c r="D90" s="229">
        <f>SUM(D91:D92)</f>
        <v>0</v>
      </c>
      <c r="E90" s="274"/>
    </row>
    <row r="91" spans="1:5" s="85" customFormat="1" ht="30.75" hidden="1" customHeight="1">
      <c r="A91" s="62">
        <v>1</v>
      </c>
      <c r="B91" s="426" t="s">
        <v>195</v>
      </c>
      <c r="C91" s="427"/>
      <c r="D91" s="220"/>
      <c r="E91" s="276"/>
    </row>
    <row r="92" spans="1:5" s="85" customFormat="1" ht="30.75" hidden="1" customHeight="1">
      <c r="A92" s="62">
        <v>2</v>
      </c>
      <c r="B92" s="426"/>
      <c r="C92" s="427"/>
      <c r="D92" s="220"/>
      <c r="E92" s="276"/>
    </row>
    <row r="93" spans="1:5" s="87" customFormat="1" ht="39" customHeight="1">
      <c r="A93" s="11" t="s">
        <v>33</v>
      </c>
      <c r="B93" s="422" t="s">
        <v>34</v>
      </c>
      <c r="C93" s="423"/>
      <c r="D93" s="229">
        <f>D19+D20-D33</f>
        <v>540.19999999998254</v>
      </c>
      <c r="E93" s="294" t="s">
        <v>205</v>
      </c>
    </row>
    <row r="94" spans="1:5" s="72" customFormat="1" ht="45" customHeight="1">
      <c r="A94" s="76"/>
      <c r="B94" s="77"/>
      <c r="C94" s="77"/>
    </row>
    <row r="95" spans="1:5" s="7" customFormat="1" ht="21.75" hidden="1" customHeight="1">
      <c r="B95" s="17" t="s">
        <v>2</v>
      </c>
      <c r="C95" s="17"/>
      <c r="D95" s="246" t="str">
        <f>+'Ekamut-caxs'!D77</f>
        <v>Հ․Մնացականյան</v>
      </c>
      <c r="E95" s="90"/>
    </row>
    <row r="96" spans="1:5" s="3" customFormat="1" ht="13.5" hidden="1" customHeight="1">
      <c r="A96" s="7"/>
      <c r="B96" s="7" t="s">
        <v>4</v>
      </c>
      <c r="C96" s="7"/>
      <c r="D96" s="200" t="s">
        <v>90</v>
      </c>
      <c r="E96" s="279"/>
    </row>
    <row r="97" spans="2:5" s="3" customFormat="1" ht="22.5" hidden="1" customHeight="1">
      <c r="B97" s="16" t="s">
        <v>6</v>
      </c>
      <c r="C97" s="16"/>
      <c r="D97" s="247" t="str">
        <f>+'Ekamut-caxs'!D79</f>
        <v>Լ․Նարեկացյան</v>
      </c>
      <c r="E97" s="280"/>
    </row>
    <row r="98" spans="2:5" s="3" customFormat="1" ht="12" hidden="1" customHeight="1">
      <c r="D98" s="200" t="s">
        <v>90</v>
      </c>
      <c r="E98" s="279"/>
    </row>
    <row r="99" spans="2:5" s="3" customFormat="1" hidden="1">
      <c r="B99" s="8" t="s">
        <v>163</v>
      </c>
      <c r="C99" s="8"/>
      <c r="D99" s="73"/>
      <c r="E99" s="73"/>
    </row>
    <row r="100" spans="2:5" s="211" customFormat="1" ht="96.75" customHeight="1">
      <c r="B100" s="293" t="str">
        <f>+'Ekamut-caxs'!A82</f>
        <v>ԵՐԵՎԱՆԻ ՔԱՂԱՔԱՊԵՏ՝</v>
      </c>
      <c r="C100" s="212"/>
      <c r="D100" s="280" t="str">
        <f>+'Ekamut-caxs'!D82</f>
        <v>ՏԻԳՐԱՆ ԱՎԻՆՅԱՆ</v>
      </c>
      <c r="E100" s="71"/>
    </row>
    <row r="101" spans="2:5" s="73" customFormat="1"/>
    <row r="102" spans="2:5" s="73" customFormat="1"/>
    <row r="103" spans="2:5" s="73" customFormat="1"/>
    <row r="104" spans="2:5" s="73" customFormat="1"/>
    <row r="105" spans="2:5" s="73" customFormat="1"/>
    <row r="106" spans="2:5" s="73" customFormat="1"/>
    <row r="107" spans="2:5" s="73" customFormat="1"/>
    <row r="108" spans="2:5" s="73" customFormat="1"/>
    <row r="109" spans="2:5" s="73" customFormat="1"/>
    <row r="110" spans="2:5" s="73" customFormat="1"/>
    <row r="111" spans="2:5" s="73" customFormat="1"/>
    <row r="112" spans="2:5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  <row r="119" s="73" customFormat="1"/>
    <row r="120" s="73" customFormat="1"/>
    <row r="121" s="73" customFormat="1"/>
    <row r="122" s="73" customFormat="1"/>
  </sheetData>
  <sheetProtection formatCells="0" formatColumns="0" formatRows="0" insertColumns="0" insertRows="0" insertHyperlinks="0" deleteColumns="0" deleteRows="0" sort="0" autoFilter="0" pivotTables="0"/>
  <mergeCells count="77">
    <mergeCell ref="B86:C86"/>
    <mergeCell ref="B51:C51"/>
    <mergeCell ref="B93:C93"/>
    <mergeCell ref="B37:C37"/>
    <mergeCell ref="B38:C38"/>
    <mergeCell ref="B71:C71"/>
    <mergeCell ref="B72:C72"/>
    <mergeCell ref="B73:C73"/>
    <mergeCell ref="B87:C87"/>
    <mergeCell ref="B88:C88"/>
    <mergeCell ref="B89:C89"/>
    <mergeCell ref="B91:C91"/>
    <mergeCell ref="B92:C92"/>
    <mergeCell ref="B90:C90"/>
    <mergeCell ref="B82:C82"/>
    <mergeCell ref="B83:C83"/>
    <mergeCell ref="B84:C84"/>
    <mergeCell ref="B81:C81"/>
    <mergeCell ref="B68:C68"/>
    <mergeCell ref="B70:C70"/>
    <mergeCell ref="B74:C74"/>
    <mergeCell ref="B75:C75"/>
    <mergeCell ref="B76:C76"/>
    <mergeCell ref="B69:C69"/>
    <mergeCell ref="B77:C77"/>
    <mergeCell ref="B78:C78"/>
    <mergeCell ref="B79:C79"/>
    <mergeCell ref="B80:C80"/>
    <mergeCell ref="B52:C52"/>
    <mergeCell ref="B53:C53"/>
    <mergeCell ref="B54:C54"/>
    <mergeCell ref="B55:C55"/>
    <mergeCell ref="B67:C67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48:C48"/>
    <mergeCell ref="B49:C49"/>
    <mergeCell ref="B50:C50"/>
    <mergeCell ref="B42:C42"/>
    <mergeCell ref="B43:C43"/>
    <mergeCell ref="B44:C44"/>
    <mergeCell ref="B45:C45"/>
    <mergeCell ref="B46:C46"/>
    <mergeCell ref="B36:C36"/>
    <mergeCell ref="B39:C39"/>
    <mergeCell ref="B40:C40"/>
    <mergeCell ref="B41:C41"/>
    <mergeCell ref="B47:C47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0:C20"/>
    <mergeCell ref="B21:C21"/>
    <mergeCell ref="B22:C22"/>
    <mergeCell ref="B24:C24"/>
    <mergeCell ref="B25:C25"/>
    <mergeCell ref="B23:C23"/>
    <mergeCell ref="A13:D13"/>
    <mergeCell ref="A15:D15"/>
    <mergeCell ref="A14:D14"/>
    <mergeCell ref="B19:C19"/>
    <mergeCell ref="B18:C18"/>
  </mergeCells>
  <pageMargins left="0.25" right="0.25" top="0.24" bottom="0.21" header="0.23" footer="0.23"/>
  <pageSetup paperSize="9" scale="64" orientation="portrait" r:id="rId1"/>
  <headerFooter alignWithMargins="0"/>
  <ignoredErrors>
    <ignoredError sqref="D56:D57 D36:D37 D45 D86 D76 D48:D54 D90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57150</xdr:colOff>
                <xdr:row>100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6"/>
  <sheetViews>
    <sheetView view="pageBreakPreview" topLeftCell="A38" zoomScaleSheetLayoutView="100" workbookViewId="0">
      <selection activeCell="B20" sqref="B20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4.7109375" style="19" customWidth="1"/>
    <col min="6" max="6" width="53.5703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34" t="s">
        <v>50</v>
      </c>
      <c r="B1" s="434"/>
      <c r="C1" s="434"/>
      <c r="D1" s="434"/>
      <c r="E1" s="434"/>
      <c r="F1" s="434"/>
    </row>
    <row r="2" spans="1:18" s="21" customFormat="1" ht="25.5" customHeight="1">
      <c r="A2" s="411" t="str">
        <f>+'Ekamut-caxs'!A14</f>
        <v xml:space="preserve">«Երևանի Աշոտ Ղուլյանի (Բեկորի) անվան ավիամոդելավորման դպրոց » ՀՈԱԿ-ի </v>
      </c>
      <c r="B2" s="411"/>
      <c r="C2" s="411"/>
      <c r="D2" s="411"/>
      <c r="E2" s="411"/>
      <c r="F2" s="411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37" t="s">
        <v>239</v>
      </c>
      <c r="B3" s="437"/>
      <c r="C3" s="437"/>
      <c r="D3" s="437"/>
      <c r="E3" s="437"/>
      <c r="F3" s="437"/>
      <c r="G3" s="22"/>
      <c r="H3" s="22"/>
      <c r="I3" s="22"/>
    </row>
    <row r="4" spans="1:18" ht="20.25" customHeight="1">
      <c r="F4" s="24" t="s">
        <v>0</v>
      </c>
    </row>
    <row r="5" spans="1:18" ht="87" customHeight="1">
      <c r="A5" s="57" t="s">
        <v>3</v>
      </c>
      <c r="B5" s="58" t="s">
        <v>26</v>
      </c>
      <c r="C5" s="198" t="s">
        <v>172</v>
      </c>
      <c r="D5" s="198" t="s">
        <v>173</v>
      </c>
      <c r="E5" s="58" t="s">
        <v>46</v>
      </c>
      <c r="F5" s="263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5" t="s">
        <v>7</v>
      </c>
      <c r="B6" s="56" t="s">
        <v>119</v>
      </c>
      <c r="C6" s="241">
        <f>SUM(C7:C8,C10:C16,C19:C21)</f>
        <v>75086.2</v>
      </c>
      <c r="D6" s="241">
        <f>SUM(D7:D8,D10:D16,D19:D21)</f>
        <v>80944.7</v>
      </c>
      <c r="E6" s="241">
        <f t="shared" ref="E6:E62" si="0">D6-C6</f>
        <v>5858.5</v>
      </c>
      <c r="F6" s="267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0" customFormat="1" ht="20.45" customHeight="1">
      <c r="A7" s="53">
        <v>1</v>
      </c>
      <c r="B7" s="222" t="s">
        <v>112</v>
      </c>
      <c r="C7" s="234">
        <v>73788.899999999994</v>
      </c>
      <c r="D7" s="235">
        <f>+'Ekamut-caxs'!D18</f>
        <v>79538.3</v>
      </c>
      <c r="E7" s="235">
        <f t="shared" si="0"/>
        <v>5749.4000000000087</v>
      </c>
      <c r="F7" s="236" t="s">
        <v>265</v>
      </c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21.6" hidden="1" customHeight="1">
      <c r="A8" s="53">
        <v>2</v>
      </c>
      <c r="B8" s="282" t="str">
        <f>+'Ekamut-caxs'!B19</f>
        <v>Այլ նպաստներ բյուջեից, որից՝</v>
      </c>
      <c r="C8" s="234"/>
      <c r="D8" s="235">
        <f>+'Ekamut-caxs'!D19</f>
        <v>0</v>
      </c>
      <c r="E8" s="235">
        <f t="shared" ref="E8:E9" si="1">D8-C8</f>
        <v>0</v>
      </c>
      <c r="F8" s="234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9.149999999999999" hidden="1" customHeight="1">
      <c r="A9" s="26">
        <v>2.1</v>
      </c>
      <c r="B9" s="283" t="str">
        <f>+'Ekamut-caxs'!B20</f>
        <v>կամավոր ատեստավորման գծով</v>
      </c>
      <c r="C9" s="234"/>
      <c r="D9" s="235">
        <f>+'Ekamut-caxs'!D20</f>
        <v>0</v>
      </c>
      <c r="E9" s="235">
        <f t="shared" si="1"/>
        <v>0</v>
      </c>
      <c r="F9" s="234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8.75" hidden="1" customHeight="1">
      <c r="A10" s="53">
        <v>3</v>
      </c>
      <c r="B10" s="222" t="s">
        <v>8</v>
      </c>
      <c r="C10" s="234"/>
      <c r="D10" s="235">
        <f>+'Ekamut-caxs'!D21</f>
        <v>0</v>
      </c>
      <c r="E10" s="235">
        <f>D10-C10</f>
        <v>0</v>
      </c>
      <c r="F10" s="234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4</v>
      </c>
      <c r="B11" s="222" t="s">
        <v>48</v>
      </c>
      <c r="C11" s="236"/>
      <c r="D11" s="235">
        <f>+'Ekamut-caxs'!D22</f>
        <v>0</v>
      </c>
      <c r="E11" s="235">
        <f t="shared" si="0"/>
        <v>0</v>
      </c>
      <c r="F11" s="234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hidden="1" customHeight="1">
      <c r="A12" s="53">
        <v>5</v>
      </c>
      <c r="B12" s="222" t="s">
        <v>58</v>
      </c>
      <c r="C12" s="236"/>
      <c r="D12" s="235">
        <f>+'Ekamut-caxs'!D23</f>
        <v>0</v>
      </c>
      <c r="E12" s="235">
        <f t="shared" si="0"/>
        <v>0</v>
      </c>
      <c r="F12" s="234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6</v>
      </c>
      <c r="B13" s="21" t="s">
        <v>186</v>
      </c>
      <c r="C13" s="236"/>
      <c r="D13" s="235">
        <f>+'Ekamut-caxs'!D24</f>
        <v>0</v>
      </c>
      <c r="E13" s="235">
        <f t="shared" si="0"/>
        <v>0</v>
      </c>
      <c r="F13" s="234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18.75" hidden="1" customHeight="1">
      <c r="A14" s="53">
        <v>7</v>
      </c>
      <c r="B14" s="222" t="s">
        <v>9</v>
      </c>
      <c r="C14" s="236"/>
      <c r="D14" s="235">
        <v>0</v>
      </c>
      <c r="E14" s="235">
        <f t="shared" si="0"/>
        <v>0</v>
      </c>
      <c r="F14" s="234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50" customFormat="1" ht="18.75" hidden="1" customHeight="1">
      <c r="A15" s="53">
        <v>8</v>
      </c>
      <c r="B15" s="219" t="s">
        <v>67</v>
      </c>
      <c r="C15" s="236"/>
      <c r="D15" s="235">
        <f>+'Ekamut-caxs'!D25</f>
        <v>0</v>
      </c>
      <c r="E15" s="235">
        <f t="shared" si="0"/>
        <v>0</v>
      </c>
      <c r="F15" s="234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s="50" customFormat="1" ht="18.75" customHeight="1">
      <c r="A16" s="53">
        <v>2</v>
      </c>
      <c r="B16" s="237" t="s">
        <v>117</v>
      </c>
      <c r="C16" s="238">
        <f>SUM(C17:C18)</f>
        <v>1290.0999999999999</v>
      </c>
      <c r="D16" s="238">
        <f>SUM(D17:D18)</f>
        <v>1394.2</v>
      </c>
      <c r="E16" s="235">
        <f t="shared" si="0"/>
        <v>104.10000000000014</v>
      </c>
      <c r="F16" s="234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8.75" hidden="1" customHeight="1">
      <c r="A17" s="26">
        <v>9.1</v>
      </c>
      <c r="B17" s="31" t="s">
        <v>68</v>
      </c>
      <c r="C17" s="204"/>
      <c r="D17" s="205">
        <f>+'Ekamut-caxs'!D27</f>
        <v>1394.2</v>
      </c>
      <c r="E17" s="205">
        <f t="shared" si="0"/>
        <v>1394.2</v>
      </c>
      <c r="F17" s="234"/>
    </row>
    <row r="18" spans="1:18" ht="18.75" customHeight="1">
      <c r="A18" s="26">
        <v>2.1</v>
      </c>
      <c r="B18" s="31" t="s">
        <v>69</v>
      </c>
      <c r="C18" s="204">
        <v>1290.0999999999999</v>
      </c>
      <c r="D18" s="205">
        <f>+'Ekamut-caxs'!D28</f>
        <v>0</v>
      </c>
      <c r="E18" s="205">
        <f t="shared" si="0"/>
        <v>-1290.0999999999999</v>
      </c>
      <c r="F18" s="234"/>
    </row>
    <row r="19" spans="1:18" s="50" customFormat="1" ht="18.75" customHeight="1">
      <c r="A19" s="53">
        <v>3</v>
      </c>
      <c r="B19" s="224" t="s">
        <v>10</v>
      </c>
      <c r="C19" s="236">
        <v>0</v>
      </c>
      <c r="D19" s="235">
        <f>+'Ekamut-caxs'!D29</f>
        <v>12.2</v>
      </c>
      <c r="E19" s="235">
        <f t="shared" si="0"/>
        <v>12.2</v>
      </c>
      <c r="F19" s="386" t="s">
        <v>261</v>
      </c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s="49" customFormat="1" ht="18.75" customHeight="1">
      <c r="A20" s="54">
        <v>4</v>
      </c>
      <c r="B20" s="225" t="s">
        <v>258</v>
      </c>
      <c r="C20" s="236">
        <v>7.2</v>
      </c>
      <c r="D20" s="234">
        <f>+'Ekamut-caxs'!D30</f>
        <v>0</v>
      </c>
      <c r="E20" s="234">
        <f>D20-C20</f>
        <v>-7.2</v>
      </c>
      <c r="F20" s="386"/>
    </row>
    <row r="21" spans="1:18" s="49" customFormat="1" ht="18.75" hidden="1" customHeight="1">
      <c r="A21" s="53">
        <v>12</v>
      </c>
      <c r="B21" s="225"/>
      <c r="C21" s="236"/>
      <c r="D21" s="234">
        <f>+'Ekamut-caxs'!D31</f>
        <v>0</v>
      </c>
      <c r="E21" s="234">
        <f>D21-C21</f>
        <v>0</v>
      </c>
      <c r="F21" s="386"/>
      <c r="G21" s="49" t="s">
        <v>231</v>
      </c>
    </row>
    <row r="22" spans="1:18" s="21" customFormat="1" ht="29.25" customHeight="1">
      <c r="A22" s="55" t="s">
        <v>11</v>
      </c>
      <c r="B22" s="52" t="s">
        <v>120</v>
      </c>
      <c r="C22" s="242">
        <f>SUM(C23,C27:C32,C33:C58,C60:C61)</f>
        <v>75086.199999999983</v>
      </c>
      <c r="D22" s="242">
        <f>SUM(D23,D27:D58,D60:D61)</f>
        <v>80944.700000000026</v>
      </c>
      <c r="E22" s="241">
        <f t="shared" si="0"/>
        <v>5858.5000000000437</v>
      </c>
      <c r="F22" s="384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50" customFormat="1" ht="21" customHeight="1">
      <c r="A23" s="53">
        <v>1</v>
      </c>
      <c r="B23" s="226" t="s">
        <v>12</v>
      </c>
      <c r="C23" s="236">
        <v>66872.5</v>
      </c>
      <c r="D23" s="238">
        <f>+'Ekamut-caxs'!D35</f>
        <v>71962.100000000006</v>
      </c>
      <c r="E23" s="235">
        <f t="shared" si="0"/>
        <v>5089.6000000000058</v>
      </c>
      <c r="F23" s="386" t="s">
        <v>262</v>
      </c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135" customFormat="1" ht="21" hidden="1" customHeight="1">
      <c r="A24" s="27">
        <v>1.1000000000000001</v>
      </c>
      <c r="B24" s="133" t="s">
        <v>113</v>
      </c>
      <c r="C24" s="204"/>
      <c r="D24" s="239">
        <f>+'Ekamut-caxs'!D36</f>
        <v>0</v>
      </c>
      <c r="E24" s="205">
        <f>D24-C24</f>
        <v>0</v>
      </c>
      <c r="F24" s="386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customHeight="1">
      <c r="A25" s="27">
        <v>1.1000000000000001</v>
      </c>
      <c r="B25" s="133" t="s">
        <v>13</v>
      </c>
      <c r="C25" s="204">
        <v>0</v>
      </c>
      <c r="D25" s="239">
        <f>+'Ekamut-caxs'!D37</f>
        <v>1300</v>
      </c>
      <c r="E25" s="205">
        <f>D25-C25</f>
        <v>1300</v>
      </c>
      <c r="F25" s="386" t="s">
        <v>263</v>
      </c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7">
        <v>1.3</v>
      </c>
      <c r="B26" s="133" t="str">
        <f>+'Ekamut-caxs'!B38</f>
        <v>կամավոր ատեստ. գծով լրավճար</v>
      </c>
      <c r="C26" s="204"/>
      <c r="D26" s="239">
        <f>+'Ekamut-caxs'!D38</f>
        <v>0</v>
      </c>
      <c r="E26" s="205">
        <f>D26-C26</f>
        <v>0</v>
      </c>
      <c r="F26" s="386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0" customFormat="1" ht="21" customHeight="1">
      <c r="A27" s="53">
        <v>2</v>
      </c>
      <c r="B27" s="222" t="s">
        <v>15</v>
      </c>
      <c r="C27" s="236">
        <v>1273.5</v>
      </c>
      <c r="D27" s="238">
        <f>+'Ekamut-caxs'!D39</f>
        <v>1222.5999999999999</v>
      </c>
      <c r="E27" s="235">
        <f t="shared" si="0"/>
        <v>-50.900000000000091</v>
      </c>
      <c r="F27" s="386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22.9" customHeight="1">
      <c r="A28" s="53">
        <v>3</v>
      </c>
      <c r="B28" s="222" t="s">
        <v>14</v>
      </c>
      <c r="C28" s="236">
        <v>1017.4</v>
      </c>
      <c r="D28" s="238">
        <f>+'Ekamut-caxs'!D40</f>
        <v>1033.8</v>
      </c>
      <c r="E28" s="235">
        <f t="shared" si="0"/>
        <v>16.399999999999977</v>
      </c>
      <c r="F28" s="382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53">
        <v>4</v>
      </c>
      <c r="B29" s="222" t="s">
        <v>16</v>
      </c>
      <c r="C29" s="236">
        <v>267.39999999999998</v>
      </c>
      <c r="D29" s="238">
        <f>+'Ekamut-caxs'!D41</f>
        <v>161.80000000000001</v>
      </c>
      <c r="E29" s="235">
        <f t="shared" si="0"/>
        <v>-105.59999999999997</v>
      </c>
      <c r="F29" s="386"/>
      <c r="G29" s="150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customHeight="1">
      <c r="A30" s="53">
        <v>5</v>
      </c>
      <c r="B30" s="222" t="s">
        <v>17</v>
      </c>
      <c r="C30" s="236">
        <v>34.700000000000003</v>
      </c>
      <c r="D30" s="238">
        <f>+'Ekamut-caxs'!D42</f>
        <v>34.700000000000003</v>
      </c>
      <c r="E30" s="235">
        <f t="shared" si="0"/>
        <v>0</v>
      </c>
      <c r="F30" s="386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hidden="1" customHeight="1">
      <c r="A31" s="53">
        <v>6</v>
      </c>
      <c r="B31" s="222" t="s">
        <v>18</v>
      </c>
      <c r="C31" s="236"/>
      <c r="D31" s="238">
        <f>+'Ekamut-caxs'!D43</f>
        <v>0</v>
      </c>
      <c r="E31" s="235">
        <f t="shared" si="0"/>
        <v>0</v>
      </c>
      <c r="F31" s="386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customHeight="1">
      <c r="A32" s="53">
        <v>6</v>
      </c>
      <c r="B32" s="222" t="s">
        <v>235</v>
      </c>
      <c r="C32" s="236">
        <v>190</v>
      </c>
      <c r="D32" s="238">
        <f>+'Ekamut-caxs'!D44</f>
        <v>190</v>
      </c>
      <c r="E32" s="235">
        <f t="shared" si="0"/>
        <v>0</v>
      </c>
      <c r="F32" s="386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customHeight="1">
      <c r="A33" s="53">
        <v>7</v>
      </c>
      <c r="B33" s="222" t="s">
        <v>19</v>
      </c>
      <c r="C33" s="236">
        <v>30</v>
      </c>
      <c r="D33" s="238">
        <f>+'Ekamut-caxs'!D45</f>
        <v>30</v>
      </c>
      <c r="E33" s="235">
        <f t="shared" si="0"/>
        <v>0</v>
      </c>
      <c r="F33" s="386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3">
        <v>8</v>
      </c>
      <c r="B34" s="222" t="s">
        <v>25</v>
      </c>
      <c r="C34" s="236">
        <v>500</v>
      </c>
      <c r="D34" s="238">
        <f>+'Ekamut-caxs'!D46</f>
        <v>300</v>
      </c>
      <c r="E34" s="235">
        <f t="shared" si="0"/>
        <v>-200</v>
      </c>
      <c r="F34" s="386"/>
      <c r="G34" s="6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3.45" customHeight="1">
      <c r="A35" s="53">
        <v>9</v>
      </c>
      <c r="B35" s="227" t="s">
        <v>70</v>
      </c>
      <c r="C35" s="236">
        <v>300</v>
      </c>
      <c r="D35" s="238">
        <f>+'Ekamut-caxs'!D47</f>
        <v>430.6</v>
      </c>
      <c r="E35" s="235">
        <f t="shared" si="0"/>
        <v>130.60000000000002</v>
      </c>
      <c r="F35" s="385" t="s">
        <v>264</v>
      </c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2.15" customHeight="1">
      <c r="A36" s="53">
        <v>10</v>
      </c>
      <c r="B36" s="222" t="s">
        <v>43</v>
      </c>
      <c r="C36" s="236">
        <v>2178.4</v>
      </c>
      <c r="D36" s="238">
        <f>+'Ekamut-caxs'!D48</f>
        <v>2190.6</v>
      </c>
      <c r="E36" s="235">
        <f t="shared" si="0"/>
        <v>12.199999999999818</v>
      </c>
      <c r="F36" s="381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customHeight="1">
      <c r="A37" s="53">
        <v>11</v>
      </c>
      <c r="B37" s="222" t="s">
        <v>114</v>
      </c>
      <c r="C37" s="236">
        <v>50.5</v>
      </c>
      <c r="D37" s="238">
        <f>+'Ekamut-caxs'!D49</f>
        <v>50.5</v>
      </c>
      <c r="E37" s="235">
        <f>D37-C37</f>
        <v>0</v>
      </c>
      <c r="F37" s="386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0.25" customHeight="1">
      <c r="A38" s="53">
        <v>12</v>
      </c>
      <c r="B38" s="222" t="s">
        <v>115</v>
      </c>
      <c r="C38" s="236">
        <v>56</v>
      </c>
      <c r="D38" s="238">
        <f>+'Ekamut-caxs'!D50</f>
        <v>48</v>
      </c>
      <c r="E38" s="235">
        <f t="shared" si="0"/>
        <v>-8</v>
      </c>
      <c r="F38" s="386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customHeight="1">
      <c r="A39" s="53">
        <v>13</v>
      </c>
      <c r="B39" s="222" t="s">
        <v>20</v>
      </c>
      <c r="C39" s="234">
        <v>150</v>
      </c>
      <c r="D39" s="238">
        <f>+'Ekamut-caxs'!D51</f>
        <v>138.6</v>
      </c>
      <c r="E39" s="235">
        <f t="shared" si="0"/>
        <v>-11.400000000000006</v>
      </c>
      <c r="F39" s="386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customHeight="1">
      <c r="A40" s="53">
        <v>14</v>
      </c>
      <c r="B40" s="222" t="s">
        <v>21</v>
      </c>
      <c r="C40" s="234">
        <v>123.7</v>
      </c>
      <c r="D40" s="238">
        <f>+'Ekamut-caxs'!D52</f>
        <v>123.7</v>
      </c>
      <c r="E40" s="235">
        <f>D40-C40</f>
        <v>0</v>
      </c>
      <c r="F40" s="386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hidden="1" customHeight="1">
      <c r="A41" s="53">
        <v>16</v>
      </c>
      <c r="B41" s="222" t="s">
        <v>62</v>
      </c>
      <c r="C41" s="234"/>
      <c r="D41" s="238">
        <f>+'Ekamut-caxs'!D53</f>
        <v>0</v>
      </c>
      <c r="E41" s="235">
        <f>D41-C41</f>
        <v>0</v>
      </c>
      <c r="F41" s="386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hidden="1" customHeight="1">
      <c r="A42" s="53">
        <v>17</v>
      </c>
      <c r="B42" s="222" t="s">
        <v>49</v>
      </c>
      <c r="C42" s="234"/>
      <c r="D42" s="238">
        <f>+'Ekamut-caxs'!D54</f>
        <v>0</v>
      </c>
      <c r="E42" s="235">
        <f>D42-C42</f>
        <v>0</v>
      </c>
      <c r="F42" s="386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customHeight="1">
      <c r="A43" s="53">
        <v>15</v>
      </c>
      <c r="B43" s="222" t="s">
        <v>40</v>
      </c>
      <c r="C43" s="236">
        <v>150</v>
      </c>
      <c r="D43" s="238">
        <f>+'Ekamut-caxs'!D55</f>
        <v>150</v>
      </c>
      <c r="E43" s="235">
        <f t="shared" si="0"/>
        <v>0</v>
      </c>
      <c r="F43" s="386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35.25" customHeight="1">
      <c r="A44" s="53">
        <v>16</v>
      </c>
      <c r="B44" s="237" t="s">
        <v>71</v>
      </c>
      <c r="C44" s="236">
        <v>80</v>
      </c>
      <c r="D44" s="238">
        <f>+'Ekamut-caxs'!D56</f>
        <v>350</v>
      </c>
      <c r="E44" s="235">
        <f t="shared" si="0"/>
        <v>270</v>
      </c>
      <c r="F44" s="386" t="s">
        <v>317</v>
      </c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39" customHeight="1">
      <c r="A45" s="53">
        <v>17</v>
      </c>
      <c r="B45" s="237" t="s">
        <v>72</v>
      </c>
      <c r="C45" s="234">
        <v>122</v>
      </c>
      <c r="D45" s="238">
        <f>+'Ekamut-caxs'!D57</f>
        <v>112</v>
      </c>
      <c r="E45" s="235">
        <f t="shared" si="0"/>
        <v>-10</v>
      </c>
      <c r="F45" s="386"/>
      <c r="G45" s="6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3.25" hidden="1" customHeight="1">
      <c r="A46" s="53">
        <v>21</v>
      </c>
      <c r="B46" s="222" t="s">
        <v>41</v>
      </c>
      <c r="C46" s="234"/>
      <c r="D46" s="238">
        <f>+'Ekamut-caxs'!D58</f>
        <v>0</v>
      </c>
      <c r="E46" s="235">
        <f t="shared" ref="E46:E61" si="2">D46-C46</f>
        <v>0</v>
      </c>
      <c r="F46" s="386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1" hidden="1" customHeight="1">
      <c r="A47" s="53">
        <v>22</v>
      </c>
      <c r="B47" s="222" t="s">
        <v>116</v>
      </c>
      <c r="C47" s="234"/>
      <c r="D47" s="238">
        <f>+'Ekamut-caxs'!D59</f>
        <v>0</v>
      </c>
      <c r="E47" s="235">
        <f t="shared" si="2"/>
        <v>0</v>
      </c>
      <c r="F47" s="386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hidden="1" customHeight="1">
      <c r="A48" s="53">
        <v>23</v>
      </c>
      <c r="B48" s="222" t="s">
        <v>42</v>
      </c>
      <c r="C48" s="234"/>
      <c r="D48" s="238">
        <f>+'Ekamut-caxs'!D60</f>
        <v>0</v>
      </c>
      <c r="E48" s="235">
        <f t="shared" si="2"/>
        <v>0</v>
      </c>
      <c r="F48" s="386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0.25" hidden="1" customHeight="1">
      <c r="A49" s="53">
        <v>24</v>
      </c>
      <c r="B49" s="222" t="s">
        <v>59</v>
      </c>
      <c r="C49" s="234"/>
      <c r="D49" s="238">
        <f>+'Ekamut-caxs'!D61</f>
        <v>0</v>
      </c>
      <c r="E49" s="235">
        <f t="shared" si="2"/>
        <v>0</v>
      </c>
      <c r="F49" s="386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hidden="1" customHeight="1">
      <c r="A50" s="53">
        <v>25</v>
      </c>
      <c r="B50" s="224" t="s">
        <v>187</v>
      </c>
      <c r="C50" s="234"/>
      <c r="D50" s="238">
        <f>+'Ekamut-caxs'!D62</f>
        <v>0</v>
      </c>
      <c r="E50" s="235">
        <f t="shared" ref="E50:E51" si="3">D50-C50</f>
        <v>0</v>
      </c>
      <c r="F50" s="386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0.25" hidden="1" customHeight="1">
      <c r="A51" s="53">
        <v>26</v>
      </c>
      <c r="B51" s="224" t="s">
        <v>188</v>
      </c>
      <c r="C51" s="234"/>
      <c r="D51" s="238">
        <f>+'Ekamut-caxs'!D63</f>
        <v>0</v>
      </c>
      <c r="E51" s="235">
        <f t="shared" si="3"/>
        <v>0</v>
      </c>
      <c r="F51" s="386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1" hidden="1" customHeight="1">
      <c r="A52" s="53">
        <v>27</v>
      </c>
      <c r="B52" s="222" t="s">
        <v>73</v>
      </c>
      <c r="C52" s="234"/>
      <c r="D52" s="238">
        <f>+'Ekamut-caxs'!D64</f>
        <v>0</v>
      </c>
      <c r="E52" s="235">
        <f t="shared" si="2"/>
        <v>0</v>
      </c>
      <c r="F52" s="386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49" customFormat="1" ht="21" customHeight="1">
      <c r="A53" s="53">
        <v>18</v>
      </c>
      <c r="B53" s="226" t="s">
        <v>251</v>
      </c>
      <c r="C53" s="234">
        <v>150</v>
      </c>
      <c r="D53" s="236">
        <f>+'Ekamut-caxs'!D66</f>
        <v>200</v>
      </c>
      <c r="E53" s="234">
        <f t="shared" si="2"/>
        <v>50</v>
      </c>
      <c r="F53" s="386" t="s">
        <v>266</v>
      </c>
    </row>
    <row r="54" spans="1:18" s="49" customFormat="1" ht="21" customHeight="1">
      <c r="A54" s="53">
        <v>19</v>
      </c>
      <c r="B54" s="226" t="s">
        <v>252</v>
      </c>
      <c r="C54" s="234">
        <v>0</v>
      </c>
      <c r="D54" s="236">
        <f>+'Ekamut-caxs'!D67</f>
        <v>80</v>
      </c>
      <c r="E54" s="234">
        <f t="shared" ref="E54:E55" si="4">D54-C54</f>
        <v>80</v>
      </c>
      <c r="F54" s="382" t="s">
        <v>274</v>
      </c>
    </row>
    <row r="55" spans="1:18" s="49" customFormat="1" ht="37.15" customHeight="1">
      <c r="A55" s="53">
        <v>20</v>
      </c>
      <c r="B55" s="226" t="s">
        <v>313</v>
      </c>
      <c r="C55" s="234">
        <v>100</v>
      </c>
      <c r="D55" s="236">
        <f>+'Ekamut-caxs'!D68</f>
        <v>123</v>
      </c>
      <c r="E55" s="234">
        <f t="shared" si="4"/>
        <v>23</v>
      </c>
      <c r="F55" s="383" t="s">
        <v>267</v>
      </c>
    </row>
    <row r="56" spans="1:18" s="49" customFormat="1" ht="21" customHeight="1">
      <c r="A56" s="53">
        <v>21</v>
      </c>
      <c r="B56" s="226" t="s">
        <v>254</v>
      </c>
      <c r="C56" s="234">
        <v>150</v>
      </c>
      <c r="D56" s="236">
        <f>+'Ekamut-caxs'!D69</f>
        <v>71</v>
      </c>
      <c r="E56" s="234">
        <f t="shared" ref="E56" si="5">D56-C56</f>
        <v>-79</v>
      </c>
      <c r="F56" s="386"/>
      <c r="G56" s="49" t="s">
        <v>247</v>
      </c>
    </row>
    <row r="57" spans="1:18" s="49" customFormat="1" ht="21" customHeight="1">
      <c r="A57" s="53">
        <v>22</v>
      </c>
      <c r="B57" s="225" t="s">
        <v>255</v>
      </c>
      <c r="C57" s="234">
        <v>0</v>
      </c>
      <c r="D57" s="236">
        <f>+'Ekamut-caxs'!D70</f>
        <v>547.5</v>
      </c>
      <c r="E57" s="234">
        <f t="shared" ref="E57" si="6">D57-C57</f>
        <v>547.5</v>
      </c>
      <c r="F57" s="386" t="s">
        <v>268</v>
      </c>
    </row>
    <row r="58" spans="1:18" s="50" customFormat="1" ht="21" customHeight="1">
      <c r="A58" s="53">
        <v>23</v>
      </c>
      <c r="B58" s="264" t="s">
        <v>22</v>
      </c>
      <c r="C58" s="234">
        <v>1290.0999999999999</v>
      </c>
      <c r="D58" s="238">
        <f>+'Ekamut-caxs'!D71</f>
        <v>1394.2</v>
      </c>
      <c r="E58" s="235">
        <f t="shared" si="2"/>
        <v>104.10000000000014</v>
      </c>
      <c r="F58" s="386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ht="20.25" customHeight="1">
      <c r="A59" s="27">
        <v>23.1</v>
      </c>
      <c r="B59" s="29" t="s">
        <v>74</v>
      </c>
      <c r="C59" s="206">
        <v>1290.0999999999999</v>
      </c>
      <c r="D59" s="239">
        <f>+'Ekamut-caxs'!D72</f>
        <v>1394.2</v>
      </c>
      <c r="E59" s="205">
        <f t="shared" si="2"/>
        <v>104.10000000000014</v>
      </c>
      <c r="F59" s="386"/>
      <c r="G59" s="137"/>
    </row>
    <row r="60" spans="1:18" s="50" customFormat="1" ht="21" hidden="1" customHeight="1">
      <c r="A60" s="53">
        <v>31</v>
      </c>
      <c r="B60" s="237" t="s">
        <v>75</v>
      </c>
      <c r="C60" s="234"/>
      <c r="D60" s="238">
        <f>+'Ekamut-caxs'!D73</f>
        <v>0</v>
      </c>
      <c r="E60" s="235">
        <f t="shared" si="2"/>
        <v>0</v>
      </c>
      <c r="F60" s="386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</row>
    <row r="61" spans="1:18" s="50" customFormat="1" ht="21" hidden="1" customHeight="1">
      <c r="A61" s="53">
        <v>24</v>
      </c>
      <c r="B61" s="222" t="s">
        <v>63</v>
      </c>
      <c r="C61" s="234">
        <v>0</v>
      </c>
      <c r="D61" s="238">
        <f>+'Ekamut-caxs'!D74</f>
        <v>0</v>
      </c>
      <c r="E61" s="235">
        <f t="shared" si="2"/>
        <v>0</v>
      </c>
      <c r="F61" s="386" t="s">
        <v>269</v>
      </c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</row>
    <row r="62" spans="1:18" s="33" customFormat="1" ht="24.75" customHeight="1">
      <c r="A62" s="25"/>
      <c r="B62" s="51" t="s">
        <v>76</v>
      </c>
      <c r="C62" s="241">
        <f>C6-C22</f>
        <v>0</v>
      </c>
      <c r="D62" s="241">
        <f>D6-D22</f>
        <v>0</v>
      </c>
      <c r="E62" s="241">
        <f t="shared" si="0"/>
        <v>0</v>
      </c>
      <c r="F62" s="267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45" customHeight="1">
      <c r="A63" s="34"/>
      <c r="C63" s="35"/>
      <c r="D63" s="35"/>
      <c r="E63" s="35"/>
      <c r="F63" s="35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ht="24.75" customHeight="1">
      <c r="B64" s="36" t="s">
        <v>2</v>
      </c>
      <c r="C64" s="23"/>
      <c r="D64" s="436" t="str">
        <f>+'Ekamut-caxs'!D77</f>
        <v>Հ․Մնացականյան</v>
      </c>
      <c r="E64" s="436"/>
      <c r="F64" s="104"/>
    </row>
    <row r="65" spans="1:6" ht="9.75" customHeight="1">
      <c r="B65" s="37"/>
      <c r="D65" s="435" t="s">
        <v>5</v>
      </c>
      <c r="E65" s="435"/>
      <c r="F65" s="262"/>
    </row>
    <row r="66" spans="1:6" ht="24.75" customHeight="1">
      <c r="B66" s="36" t="s">
        <v>6</v>
      </c>
      <c r="C66" s="23"/>
      <c r="D66" s="436" t="str">
        <f>+'Ekamut-caxs'!D79</f>
        <v>Լ․Նարեկացյան</v>
      </c>
      <c r="E66" s="436"/>
      <c r="F66" s="104"/>
    </row>
    <row r="67" spans="1:6" ht="11.25" customHeight="1">
      <c r="D67" s="435" t="s">
        <v>5</v>
      </c>
      <c r="E67" s="435"/>
      <c r="F67" s="262"/>
    </row>
    <row r="68" spans="1:6" s="18" customFormat="1">
      <c r="A68" s="23"/>
      <c r="B68" s="136" t="s">
        <v>1</v>
      </c>
      <c r="C68" s="19"/>
      <c r="D68" s="19"/>
      <c r="E68" s="19"/>
      <c r="F68" s="19"/>
    </row>
    <row r="69" spans="1:6" s="18" customFormat="1">
      <c r="A69" s="98"/>
    </row>
    <row r="70" spans="1:6" s="18" customFormat="1">
      <c r="A70" s="98"/>
    </row>
    <row r="71" spans="1:6" s="18" customFormat="1">
      <c r="A71" s="98"/>
    </row>
    <row r="72" spans="1:6" s="18" customFormat="1">
      <c r="A72" s="98"/>
    </row>
    <row r="73" spans="1:6" s="18" customFormat="1">
      <c r="A73" s="98"/>
    </row>
    <row r="74" spans="1:6" s="18" customFormat="1">
      <c r="A74" s="98"/>
    </row>
    <row r="75" spans="1:6" s="18" customFormat="1">
      <c r="A75" s="98"/>
    </row>
    <row r="76" spans="1:6" s="18" customFormat="1">
      <c r="A76" s="98"/>
    </row>
    <row r="77" spans="1:6" s="18" customFormat="1">
      <c r="A77" s="98"/>
    </row>
    <row r="78" spans="1:6" s="18" customFormat="1">
      <c r="A78" s="98"/>
    </row>
    <row r="79" spans="1:6" s="18" customFormat="1">
      <c r="A79" s="98"/>
    </row>
    <row r="80" spans="1:6" s="18" customFormat="1">
      <c r="A80" s="98"/>
    </row>
    <row r="81" spans="1:1" s="18" customFormat="1">
      <c r="A81" s="98"/>
    </row>
    <row r="82" spans="1:1" s="18" customFormat="1">
      <c r="A82" s="98"/>
    </row>
    <row r="83" spans="1:1" s="18" customFormat="1">
      <c r="A83" s="98"/>
    </row>
    <row r="84" spans="1:1" s="18" customFormat="1">
      <c r="A84" s="98"/>
    </row>
    <row r="85" spans="1:1" s="18" customFormat="1">
      <c r="A85" s="98"/>
    </row>
    <row r="86" spans="1:1" s="18" customFormat="1">
      <c r="A86" s="98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34" zoomScaleSheetLayoutView="100" workbookViewId="0">
      <selection activeCell="B20" sqref="B20"/>
    </sheetView>
  </sheetViews>
  <sheetFormatPr defaultColWidth="9.140625" defaultRowHeight="13.5"/>
  <cols>
    <col min="1" max="1" width="4.85546875" style="19" customWidth="1"/>
    <col min="2" max="2" width="57.28515625" style="19" customWidth="1"/>
    <col min="3" max="3" width="18" style="19" customWidth="1"/>
    <col min="4" max="4" width="14.5703125" style="19" customWidth="1"/>
    <col min="5" max="5" width="13.7109375" style="19" customWidth="1"/>
    <col min="6" max="6" width="38.7109375" style="19" customWidth="1"/>
    <col min="7" max="7" width="9.140625" style="110"/>
    <col min="8" max="13" width="9.140625" style="98"/>
    <col min="14" max="20" width="9.140625" style="105"/>
    <col min="21" max="16384" width="9.140625" style="19"/>
  </cols>
  <sheetData>
    <row r="1" spans="1:20" ht="23.25" customHeight="1">
      <c r="A1" s="434" t="s">
        <v>77</v>
      </c>
      <c r="B1" s="434"/>
      <c r="C1" s="434"/>
      <c r="D1" s="434"/>
      <c r="E1" s="434"/>
      <c r="F1" s="434"/>
    </row>
    <row r="2" spans="1:20" s="21" customFormat="1" ht="20.25">
      <c r="A2" s="411" t="str">
        <f>+'Ekamut-caxs'!A14</f>
        <v xml:space="preserve">«Երևանի Աշոտ Ղուլյանի (Բեկորի) անվան ավիամոդելավորման դպրոց » ՀՈԱԿ-ի </v>
      </c>
      <c r="B2" s="411"/>
      <c r="C2" s="411"/>
      <c r="D2" s="411"/>
      <c r="E2" s="411"/>
      <c r="F2" s="411"/>
      <c r="G2" s="94"/>
      <c r="H2" s="4"/>
      <c r="I2" s="99"/>
      <c r="J2" s="99"/>
      <c r="K2" s="99"/>
      <c r="L2" s="99"/>
      <c r="M2" s="99"/>
      <c r="N2" s="106"/>
      <c r="O2" s="106"/>
      <c r="P2" s="106"/>
      <c r="Q2" s="106"/>
      <c r="R2" s="106"/>
      <c r="S2" s="106"/>
      <c r="T2" s="106"/>
    </row>
    <row r="3" spans="1:20" ht="42" customHeight="1">
      <c r="A3" s="437" t="s">
        <v>238</v>
      </c>
      <c r="B3" s="437"/>
      <c r="C3" s="437"/>
      <c r="D3" s="437"/>
      <c r="E3" s="437"/>
      <c r="F3" s="437"/>
      <c r="G3" s="111"/>
      <c r="H3" s="100"/>
      <c r="I3" s="100"/>
      <c r="J3" s="100"/>
      <c r="K3" s="100"/>
      <c r="L3" s="100"/>
    </row>
    <row r="4" spans="1:20" s="21" customFormat="1" ht="18" customHeight="1">
      <c r="A4" s="9"/>
      <c r="B4" s="9"/>
      <c r="F4" s="10" t="s">
        <v>39</v>
      </c>
      <c r="G4" s="112"/>
      <c r="H4" s="99"/>
      <c r="I4" s="99"/>
      <c r="J4" s="99"/>
      <c r="K4" s="99"/>
      <c r="L4" s="99"/>
      <c r="M4" s="99"/>
      <c r="N4" s="106"/>
      <c r="O4" s="106"/>
      <c r="P4" s="106"/>
      <c r="Q4" s="106"/>
      <c r="R4" s="106"/>
      <c r="S4" s="106"/>
      <c r="T4" s="106"/>
    </row>
    <row r="5" spans="1:20" s="28" customFormat="1" ht="87" customHeight="1">
      <c r="A5" s="80" t="s">
        <v>3</v>
      </c>
      <c r="B5" s="82" t="s">
        <v>26</v>
      </c>
      <c r="C5" s="198" t="s">
        <v>172</v>
      </c>
      <c r="D5" s="198" t="s">
        <v>173</v>
      </c>
      <c r="E5" s="81" t="s">
        <v>46</v>
      </c>
      <c r="F5" s="263" t="str">
        <f>+'[6]Ekamutneri hamematakan'!F5</f>
        <v>Ծանոթություն հոդվածային ավելացումների վերաբերյալ</v>
      </c>
      <c r="G5" s="113"/>
      <c r="H5" s="101"/>
      <c r="I5" s="101"/>
      <c r="J5" s="101"/>
      <c r="K5" s="101"/>
      <c r="L5" s="101"/>
      <c r="M5" s="101"/>
      <c r="N5" s="107"/>
      <c r="O5" s="107"/>
      <c r="P5" s="107"/>
      <c r="Q5" s="107"/>
      <c r="R5" s="107"/>
      <c r="S5" s="107"/>
      <c r="T5" s="107"/>
    </row>
    <row r="6" spans="1:20" s="21" customFormat="1" ht="41.25" customHeight="1">
      <c r="A6" s="11" t="s">
        <v>7</v>
      </c>
      <c r="B6" s="12" t="s">
        <v>27</v>
      </c>
      <c r="C6" s="207">
        <v>3232</v>
      </c>
      <c r="D6" s="207">
        <f>+C6</f>
        <v>3232</v>
      </c>
      <c r="E6" s="229">
        <f t="shared" ref="E6:E66" si="0">D6-C6</f>
        <v>0</v>
      </c>
      <c r="F6" s="207"/>
      <c r="G6" s="112"/>
      <c r="H6" s="99"/>
      <c r="I6" s="99"/>
      <c r="J6" s="99"/>
      <c r="K6" s="99"/>
      <c r="L6" s="99"/>
      <c r="M6" s="99"/>
      <c r="N6" s="106"/>
      <c r="O6" s="106"/>
      <c r="P6" s="106"/>
      <c r="Q6" s="106"/>
      <c r="R6" s="106"/>
      <c r="S6" s="106"/>
      <c r="T6" s="106"/>
    </row>
    <row r="7" spans="1:20" s="21" customFormat="1" ht="38.25" customHeight="1">
      <c r="A7" s="11" t="s">
        <v>11</v>
      </c>
      <c r="B7" s="12" t="s">
        <v>78</v>
      </c>
      <c r="C7" s="229">
        <f>SUM(C8:C9,C11:C20)</f>
        <v>73788.899999999994</v>
      </c>
      <c r="D7" s="229">
        <f>SUM(D8:D9,D11:D20)</f>
        <v>79550.5</v>
      </c>
      <c r="E7" s="229">
        <f>D7-C7</f>
        <v>5761.6000000000058</v>
      </c>
      <c r="F7" s="207"/>
      <c r="G7" s="112"/>
      <c r="H7" s="99"/>
      <c r="I7" s="99"/>
      <c r="J7" s="99"/>
      <c r="K7" s="99"/>
      <c r="L7" s="99"/>
      <c r="M7" s="99"/>
      <c r="N7" s="106"/>
      <c r="O7" s="106"/>
      <c r="P7" s="106"/>
      <c r="Q7" s="106"/>
      <c r="R7" s="106"/>
      <c r="S7" s="106"/>
      <c r="T7" s="106"/>
    </row>
    <row r="8" spans="1:20" s="50" customFormat="1" ht="24" customHeight="1">
      <c r="A8" s="53">
        <v>1</v>
      </c>
      <c r="B8" s="219" t="s">
        <v>112</v>
      </c>
      <c r="C8" s="220">
        <v>73788.899999999994</v>
      </c>
      <c r="D8" s="221">
        <f>+'Dramakan hosqer'!D21</f>
        <v>79538.3</v>
      </c>
      <c r="E8" s="221">
        <f>D8-C8</f>
        <v>5749.4000000000087</v>
      </c>
      <c r="F8" s="204" t="s">
        <v>265</v>
      </c>
      <c r="G8" s="92"/>
      <c r="H8" s="102"/>
      <c r="I8" s="102"/>
      <c r="J8" s="102"/>
      <c r="K8" s="102"/>
      <c r="L8" s="102"/>
      <c r="M8" s="102"/>
      <c r="N8" s="108"/>
      <c r="O8" s="108"/>
      <c r="P8" s="108"/>
      <c r="Q8" s="108"/>
      <c r="R8" s="108"/>
      <c r="S8" s="108"/>
      <c r="T8" s="108"/>
    </row>
    <row r="9" spans="1:20" s="50" customFormat="1" ht="25.15" hidden="1" customHeight="1">
      <c r="A9" s="53">
        <v>2</v>
      </c>
      <c r="B9" s="282" t="str">
        <f>+'Dramakan hosqer'!B22</f>
        <v>Այլ նպաստներ բյուջեից, որից՝</v>
      </c>
      <c r="C9" s="220"/>
      <c r="D9" s="221">
        <f>+'Dramakan hosqer'!D22</f>
        <v>0</v>
      </c>
      <c r="E9" s="221">
        <f>D9-C9</f>
        <v>0</v>
      </c>
      <c r="F9" s="220"/>
      <c r="G9" s="92"/>
      <c r="H9" s="102"/>
      <c r="I9" s="102"/>
      <c r="J9" s="102"/>
      <c r="K9" s="102"/>
      <c r="L9" s="102"/>
      <c r="M9" s="102"/>
      <c r="N9" s="108"/>
      <c r="O9" s="108"/>
      <c r="P9" s="108"/>
      <c r="Q9" s="108"/>
      <c r="R9" s="108"/>
      <c r="S9" s="108"/>
      <c r="T9" s="108"/>
    </row>
    <row r="10" spans="1:20" ht="17.45" hidden="1" customHeight="1">
      <c r="A10" s="26">
        <v>2.1</v>
      </c>
      <c r="B10" s="283" t="str">
        <f>+'Dramakan hosqer'!B23</f>
        <v>կամավոր ատեստավորման գծով</v>
      </c>
      <c r="C10" s="208"/>
      <c r="D10" s="233">
        <f>+'Dramakan hosqer'!D23</f>
        <v>0</v>
      </c>
      <c r="E10" s="221">
        <f>D10-C10</f>
        <v>0</v>
      </c>
      <c r="F10" s="220"/>
    </row>
    <row r="11" spans="1:20" s="50" customFormat="1" ht="17.25" hidden="1" customHeight="1">
      <c r="A11" s="53">
        <v>3</v>
      </c>
      <c r="B11" s="222" t="s">
        <v>8</v>
      </c>
      <c r="C11" s="220"/>
      <c r="D11" s="221">
        <f>+'Dramakan hosqer'!D24</f>
        <v>0</v>
      </c>
      <c r="E11" s="221">
        <f t="shared" si="0"/>
        <v>0</v>
      </c>
      <c r="F11" s="220"/>
      <c r="G11" s="92"/>
      <c r="H11" s="102"/>
      <c r="I11" s="102"/>
      <c r="J11" s="102"/>
      <c r="K11" s="102"/>
      <c r="L11" s="102"/>
      <c r="M11" s="102"/>
      <c r="N11" s="108"/>
      <c r="O11" s="108"/>
      <c r="P11" s="108"/>
      <c r="Q11" s="108"/>
      <c r="R11" s="108"/>
      <c r="S11" s="108"/>
      <c r="T11" s="108"/>
    </row>
    <row r="12" spans="1:20" s="50" customFormat="1" ht="17.25" hidden="1" customHeight="1">
      <c r="A12" s="53">
        <v>4</v>
      </c>
      <c r="B12" s="223" t="s">
        <v>48</v>
      </c>
      <c r="C12" s="220"/>
      <c r="D12" s="221">
        <f>+'Dramakan hosqer'!D25</f>
        <v>0</v>
      </c>
      <c r="E12" s="221">
        <f t="shared" si="0"/>
        <v>0</v>
      </c>
      <c r="F12" s="220"/>
      <c r="G12" s="92"/>
      <c r="H12" s="102"/>
      <c r="I12" s="102"/>
      <c r="J12" s="102"/>
      <c r="K12" s="102"/>
      <c r="L12" s="102"/>
      <c r="M12" s="102"/>
      <c r="N12" s="108"/>
      <c r="O12" s="108"/>
      <c r="P12" s="108"/>
      <c r="Q12" s="108"/>
      <c r="R12" s="108"/>
      <c r="S12" s="108"/>
      <c r="T12" s="108"/>
    </row>
    <row r="13" spans="1:20" s="50" customFormat="1" ht="17.25" hidden="1" customHeight="1">
      <c r="A13" s="53">
        <v>5</v>
      </c>
      <c r="B13" s="224" t="s">
        <v>58</v>
      </c>
      <c r="C13" s="220"/>
      <c r="D13" s="221">
        <f>+'Dramakan hosqer'!D26</f>
        <v>0</v>
      </c>
      <c r="E13" s="221">
        <f t="shared" si="0"/>
        <v>0</v>
      </c>
      <c r="F13" s="220"/>
      <c r="G13" s="92"/>
      <c r="H13" s="102"/>
      <c r="I13" s="102"/>
      <c r="J13" s="102"/>
      <c r="K13" s="102"/>
      <c r="L13" s="102"/>
      <c r="M13" s="102"/>
      <c r="N13" s="108"/>
      <c r="O13" s="108"/>
      <c r="P13" s="108"/>
      <c r="Q13" s="108"/>
      <c r="R13" s="108"/>
      <c r="S13" s="108"/>
      <c r="T13" s="108"/>
    </row>
    <row r="14" spans="1:20" s="50" customFormat="1" ht="17.25" hidden="1" customHeight="1">
      <c r="A14" s="53">
        <v>6</v>
      </c>
      <c r="B14" s="21" t="s">
        <v>186</v>
      </c>
      <c r="C14" s="220"/>
      <c r="D14" s="221">
        <f>+'Dramakan hosqer'!D27</f>
        <v>0</v>
      </c>
      <c r="E14" s="221">
        <f t="shared" si="0"/>
        <v>0</v>
      </c>
      <c r="F14" s="220"/>
      <c r="G14" s="92"/>
      <c r="H14" s="102"/>
      <c r="I14" s="102"/>
      <c r="J14" s="102"/>
      <c r="K14" s="102"/>
      <c r="L14" s="102"/>
      <c r="M14" s="102"/>
      <c r="N14" s="108"/>
      <c r="O14" s="108"/>
      <c r="P14" s="108"/>
      <c r="Q14" s="108"/>
      <c r="R14" s="108"/>
      <c r="S14" s="108"/>
      <c r="T14" s="108"/>
    </row>
    <row r="15" spans="1:20" s="50" customFormat="1" ht="17.25" hidden="1" customHeight="1">
      <c r="A15" s="53">
        <v>7</v>
      </c>
      <c r="B15" s="219" t="s">
        <v>9</v>
      </c>
      <c r="C15" s="220"/>
      <c r="D15" s="221">
        <v>0</v>
      </c>
      <c r="E15" s="221">
        <f t="shared" si="0"/>
        <v>0</v>
      </c>
      <c r="F15" s="220"/>
      <c r="G15" s="92"/>
      <c r="H15" s="102"/>
      <c r="I15" s="102"/>
      <c r="J15" s="102"/>
      <c r="K15" s="102"/>
      <c r="L15" s="102"/>
      <c r="M15" s="102"/>
      <c r="N15" s="108"/>
      <c r="O15" s="108"/>
      <c r="P15" s="108"/>
      <c r="Q15" s="108"/>
      <c r="R15" s="108"/>
      <c r="S15" s="108"/>
      <c r="T15" s="108"/>
    </row>
    <row r="16" spans="1:20" s="50" customFormat="1" ht="17.25" hidden="1" customHeight="1">
      <c r="A16" s="53">
        <v>8</v>
      </c>
      <c r="B16" s="219" t="s">
        <v>67</v>
      </c>
      <c r="C16" s="220"/>
      <c r="D16" s="221">
        <f>+'Dramakan hosqer'!D28</f>
        <v>0</v>
      </c>
      <c r="E16" s="221">
        <f t="shared" si="0"/>
        <v>0</v>
      </c>
      <c r="F16" s="220"/>
      <c r="G16" s="92"/>
      <c r="H16" s="102"/>
      <c r="I16" s="102"/>
      <c r="J16" s="102"/>
      <c r="K16" s="102"/>
      <c r="L16" s="102"/>
      <c r="M16" s="102"/>
      <c r="N16" s="108"/>
      <c r="O16" s="108"/>
      <c r="P16" s="108"/>
      <c r="Q16" s="108"/>
      <c r="R16" s="108"/>
      <c r="S16" s="108"/>
      <c r="T16" s="108"/>
    </row>
    <row r="17" spans="1:20" s="50" customFormat="1" ht="17.25" hidden="1" customHeight="1">
      <c r="A17" s="53">
        <v>9</v>
      </c>
      <c r="B17" s="219" t="s">
        <v>28</v>
      </c>
      <c r="C17" s="220"/>
      <c r="D17" s="221">
        <f>+'Dramakan hosqer'!D29</f>
        <v>0</v>
      </c>
      <c r="E17" s="221">
        <f t="shared" si="0"/>
        <v>0</v>
      </c>
      <c r="F17" s="220"/>
      <c r="G17" s="92"/>
      <c r="H17" s="102"/>
      <c r="I17" s="102"/>
      <c r="J17" s="102"/>
      <c r="K17" s="102"/>
      <c r="L17" s="102"/>
      <c r="M17" s="102"/>
      <c r="N17" s="108"/>
      <c r="O17" s="108"/>
      <c r="P17" s="108"/>
      <c r="Q17" s="108"/>
      <c r="R17" s="108"/>
      <c r="S17" s="108"/>
      <c r="T17" s="108"/>
    </row>
    <row r="18" spans="1:20" s="50" customFormat="1" ht="18" customHeight="1">
      <c r="A18" s="53">
        <v>2</v>
      </c>
      <c r="B18" s="219" t="s">
        <v>10</v>
      </c>
      <c r="C18" s="220">
        <v>0</v>
      </c>
      <c r="D18" s="221">
        <f>+'Dramakan hosqer'!D30</f>
        <v>12.2</v>
      </c>
      <c r="E18" s="221">
        <f>D18-C18</f>
        <v>12.2</v>
      </c>
      <c r="F18" s="220"/>
      <c r="G18" s="92"/>
      <c r="H18" s="102"/>
      <c r="I18" s="102"/>
      <c r="J18" s="102"/>
      <c r="K18" s="102"/>
      <c r="L18" s="102"/>
      <c r="M18" s="102"/>
      <c r="N18" s="108"/>
      <c r="O18" s="108"/>
      <c r="P18" s="108"/>
      <c r="Q18" s="108"/>
      <c r="R18" s="108"/>
      <c r="S18" s="108"/>
      <c r="T18" s="108"/>
    </row>
    <row r="19" spans="1:20" s="49" customFormat="1" ht="17.25" hidden="1" customHeight="1">
      <c r="A19" s="53">
        <v>11</v>
      </c>
      <c r="B19" s="225"/>
      <c r="C19" s="220"/>
      <c r="D19" s="220">
        <f>+'Dramakan hosqer'!D31</f>
        <v>0</v>
      </c>
      <c r="E19" s="220">
        <f>D19-C19</f>
        <v>0</v>
      </c>
      <c r="F19" s="220"/>
      <c r="G19" s="92"/>
      <c r="H19" s="102"/>
      <c r="I19" s="102"/>
      <c r="J19" s="102"/>
      <c r="K19" s="102"/>
      <c r="L19" s="102"/>
      <c r="M19" s="102"/>
      <c r="N19" s="108"/>
      <c r="O19" s="108"/>
      <c r="P19" s="108"/>
      <c r="Q19" s="108"/>
      <c r="R19" s="108"/>
      <c r="S19" s="108"/>
      <c r="T19" s="108"/>
    </row>
    <row r="20" spans="1:20" s="49" customFormat="1" ht="17.25" hidden="1" customHeight="1">
      <c r="A20" s="53">
        <v>12</v>
      </c>
      <c r="B20" s="225"/>
      <c r="C20" s="220"/>
      <c r="D20" s="220">
        <f>+'Dramakan hosqer'!D32</f>
        <v>0</v>
      </c>
      <c r="E20" s="220">
        <f>D20-C20</f>
        <v>0</v>
      </c>
      <c r="F20" s="220"/>
      <c r="G20" s="92" t="s">
        <v>230</v>
      </c>
      <c r="H20" s="102"/>
      <c r="I20" s="102"/>
      <c r="J20" s="102"/>
      <c r="K20" s="102"/>
      <c r="L20" s="102"/>
      <c r="M20" s="102"/>
      <c r="N20" s="108"/>
      <c r="O20" s="108"/>
      <c r="P20" s="108"/>
      <c r="Q20" s="108"/>
      <c r="R20" s="108"/>
      <c r="S20" s="108"/>
      <c r="T20" s="108"/>
    </row>
    <row r="21" spans="1:20" s="21" customFormat="1" ht="36" customHeight="1">
      <c r="A21" s="11" t="s">
        <v>29</v>
      </c>
      <c r="B21" s="12" t="s">
        <v>79</v>
      </c>
      <c r="C21" s="229">
        <f>+C22+C65+C78</f>
        <v>76426.89999999998</v>
      </c>
      <c r="D21" s="229">
        <f>+D22+D65+D78</f>
        <v>82242.300000000017</v>
      </c>
      <c r="E21" s="229">
        <f t="shared" si="0"/>
        <v>5815.4000000000378</v>
      </c>
      <c r="F21" s="207"/>
      <c r="G21" s="112"/>
      <c r="H21" s="99"/>
      <c r="I21" s="99"/>
      <c r="J21" s="99"/>
      <c r="K21" s="99"/>
      <c r="L21" s="99"/>
      <c r="M21" s="99"/>
      <c r="N21" s="106"/>
      <c r="O21" s="106"/>
      <c r="P21" s="106"/>
      <c r="Q21" s="106"/>
      <c r="R21" s="106"/>
      <c r="S21" s="106"/>
      <c r="T21" s="106"/>
    </row>
    <row r="22" spans="1:20" s="21" customFormat="1" ht="21" customHeight="1">
      <c r="A22" s="14" t="s">
        <v>51</v>
      </c>
      <c r="B22" s="12" t="s">
        <v>54</v>
      </c>
      <c r="C22" s="229">
        <f>SUM(C23,C27:C32,C33:C59,C63:C64)</f>
        <v>74219.499999999985</v>
      </c>
      <c r="D22" s="229">
        <f>SUM(D23,D27:D59,D63:D64)</f>
        <v>80031.400000000023</v>
      </c>
      <c r="E22" s="229">
        <f t="shared" si="0"/>
        <v>5811.9000000000378</v>
      </c>
      <c r="F22" s="207"/>
      <c r="G22" s="112"/>
      <c r="H22" s="99"/>
      <c r="I22" s="99"/>
      <c r="J22" s="99"/>
      <c r="K22" s="99"/>
      <c r="L22" s="99"/>
      <c r="M22" s="99"/>
      <c r="N22" s="106"/>
      <c r="O22" s="106"/>
      <c r="P22" s="106"/>
      <c r="Q22" s="106"/>
      <c r="R22" s="106"/>
      <c r="S22" s="106"/>
      <c r="T22" s="106"/>
    </row>
    <row r="23" spans="1:20" s="50" customFormat="1" ht="18" customHeight="1">
      <c r="A23" s="53">
        <v>1</v>
      </c>
      <c r="B23" s="226" t="s">
        <v>12</v>
      </c>
      <c r="C23" s="220">
        <v>66872.5</v>
      </c>
      <c r="D23" s="221">
        <f>+'Dramakan hosqer'!D35</f>
        <v>71962.100000000006</v>
      </c>
      <c r="E23" s="221">
        <f t="shared" si="0"/>
        <v>5089.6000000000058</v>
      </c>
      <c r="F23" s="403" t="s">
        <v>262</v>
      </c>
      <c r="G23" s="92"/>
      <c r="H23" s="102"/>
      <c r="I23" s="102"/>
      <c r="J23" s="102"/>
      <c r="K23" s="102"/>
      <c r="L23" s="102"/>
      <c r="M23" s="102"/>
      <c r="N23" s="108"/>
      <c r="O23" s="108"/>
      <c r="P23" s="108"/>
      <c r="Q23" s="108"/>
      <c r="R23" s="108"/>
      <c r="S23" s="108"/>
      <c r="T23" s="108"/>
    </row>
    <row r="24" spans="1:20" ht="17.25" hidden="1" customHeight="1">
      <c r="A24" s="26">
        <v>1.1000000000000001</v>
      </c>
      <c r="B24" s="31" t="s">
        <v>113</v>
      </c>
      <c r="C24" s="208"/>
      <c r="D24" s="233">
        <f>+'Dramakan hosqer'!D36</f>
        <v>0</v>
      </c>
      <c r="E24" s="233">
        <f t="shared" si="0"/>
        <v>0</v>
      </c>
      <c r="F24" s="403"/>
    </row>
    <row r="25" spans="1:20" ht="18" customHeight="1">
      <c r="A25" s="26">
        <v>1.1000000000000001</v>
      </c>
      <c r="B25" s="31" t="s">
        <v>13</v>
      </c>
      <c r="C25" s="208">
        <v>0</v>
      </c>
      <c r="D25" s="233">
        <f>+'Dramakan hosqer'!D37</f>
        <v>1300</v>
      </c>
      <c r="E25" s="233">
        <f t="shared" si="0"/>
        <v>1300</v>
      </c>
      <c r="F25" s="403" t="s">
        <v>263</v>
      </c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08"/>
      <c r="D26" s="233">
        <f>+'Dramakan hosqer'!D38</f>
        <v>0</v>
      </c>
      <c r="E26" s="233">
        <f t="shared" si="0"/>
        <v>0</v>
      </c>
      <c r="F26" s="208"/>
    </row>
    <row r="27" spans="1:20" s="50" customFormat="1" ht="18" customHeight="1">
      <c r="A27" s="53">
        <v>2</v>
      </c>
      <c r="B27" s="222" t="s">
        <v>15</v>
      </c>
      <c r="C27" s="220">
        <v>1273.5</v>
      </c>
      <c r="D27" s="221">
        <f>+'Dramakan hosqer'!D39</f>
        <v>1222.5999999999999</v>
      </c>
      <c r="E27" s="221">
        <f t="shared" si="0"/>
        <v>-50.900000000000091</v>
      </c>
      <c r="F27" s="208"/>
      <c r="G27" s="92"/>
      <c r="H27" s="102"/>
      <c r="I27" s="102"/>
      <c r="J27" s="102"/>
      <c r="K27" s="102"/>
      <c r="L27" s="102"/>
      <c r="M27" s="102"/>
      <c r="N27" s="108"/>
      <c r="O27" s="108"/>
      <c r="P27" s="108"/>
      <c r="Q27" s="108"/>
      <c r="R27" s="108"/>
      <c r="S27" s="108"/>
      <c r="T27" s="108"/>
    </row>
    <row r="28" spans="1:20" s="50" customFormat="1" ht="27.75" customHeight="1">
      <c r="A28" s="53">
        <v>3</v>
      </c>
      <c r="B28" s="222" t="s">
        <v>14</v>
      </c>
      <c r="C28" s="220">
        <v>1017.4</v>
      </c>
      <c r="D28" s="221">
        <f>+'Dramakan hosqer'!D40</f>
        <v>1033.8</v>
      </c>
      <c r="E28" s="221">
        <f t="shared" si="0"/>
        <v>16.399999999999977</v>
      </c>
      <c r="F28" s="404"/>
      <c r="G28" s="92"/>
      <c r="H28" s="102"/>
      <c r="I28" s="102"/>
      <c r="J28" s="102"/>
      <c r="K28" s="102"/>
      <c r="L28" s="102"/>
      <c r="M28" s="102"/>
      <c r="N28" s="108"/>
      <c r="O28" s="108"/>
      <c r="P28" s="108"/>
      <c r="Q28" s="108"/>
      <c r="R28" s="108"/>
      <c r="S28" s="108"/>
      <c r="T28" s="108"/>
    </row>
    <row r="29" spans="1:20" s="50" customFormat="1" ht="18" customHeight="1">
      <c r="A29" s="53">
        <v>4</v>
      </c>
      <c r="B29" s="222" t="s">
        <v>16</v>
      </c>
      <c r="C29" s="220">
        <v>260.10000000000002</v>
      </c>
      <c r="D29" s="221">
        <f>+'Dramakan hosqer'!D41</f>
        <v>161.80000000000001</v>
      </c>
      <c r="E29" s="221">
        <f t="shared" si="0"/>
        <v>-98.300000000000011</v>
      </c>
      <c r="F29" s="208"/>
      <c r="G29" s="92"/>
      <c r="H29" s="102"/>
      <c r="I29" s="102"/>
      <c r="J29" s="102"/>
      <c r="K29" s="102"/>
      <c r="L29" s="102"/>
      <c r="M29" s="102"/>
      <c r="N29" s="108"/>
      <c r="O29" s="108"/>
      <c r="P29" s="108"/>
      <c r="Q29" s="108"/>
      <c r="R29" s="108"/>
      <c r="S29" s="108"/>
      <c r="T29" s="108"/>
    </row>
    <row r="30" spans="1:20" s="50" customFormat="1" ht="18" customHeight="1">
      <c r="A30" s="53">
        <v>5</v>
      </c>
      <c r="B30" s="222" t="s">
        <v>17</v>
      </c>
      <c r="C30" s="220">
        <v>34.700000000000003</v>
      </c>
      <c r="D30" s="221">
        <f>+'Dramakan hosqer'!D42</f>
        <v>34.700000000000003</v>
      </c>
      <c r="E30" s="221">
        <f t="shared" si="0"/>
        <v>0</v>
      </c>
      <c r="F30" s="208"/>
      <c r="G30" s="92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 s="50" customFormat="1" ht="16.5" hidden="1" customHeight="1">
      <c r="A31" s="53">
        <v>6</v>
      </c>
      <c r="B31" s="222" t="s">
        <v>18</v>
      </c>
      <c r="C31" s="220"/>
      <c r="D31" s="221">
        <f>+'Dramakan hosqer'!D43</f>
        <v>0</v>
      </c>
      <c r="E31" s="221">
        <f t="shared" si="0"/>
        <v>0</v>
      </c>
      <c r="F31" s="208"/>
      <c r="G31" s="114"/>
      <c r="H31" s="103"/>
      <c r="I31" s="103"/>
      <c r="J31" s="102"/>
      <c r="K31" s="102"/>
      <c r="L31" s="102"/>
      <c r="M31" s="102"/>
      <c r="N31" s="108"/>
      <c r="O31" s="108"/>
      <c r="P31" s="108"/>
      <c r="Q31" s="108"/>
      <c r="R31" s="108"/>
      <c r="S31" s="108"/>
      <c r="T31" s="108"/>
    </row>
    <row r="32" spans="1:20" s="50" customFormat="1" ht="17.25">
      <c r="A32" s="53">
        <v>6</v>
      </c>
      <c r="B32" s="222" t="s">
        <v>235</v>
      </c>
      <c r="C32" s="221">
        <v>190</v>
      </c>
      <c r="D32" s="221">
        <f>+'Dramakan hosqer'!D44</f>
        <v>190</v>
      </c>
      <c r="E32" s="221">
        <f t="shared" si="0"/>
        <v>0</v>
      </c>
      <c r="F32" s="208"/>
      <c r="G32" s="92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 s="50" customFormat="1" ht="18" customHeight="1">
      <c r="A33" s="53">
        <v>7</v>
      </c>
      <c r="B33" s="222" t="s">
        <v>19</v>
      </c>
      <c r="C33" s="220">
        <v>30</v>
      </c>
      <c r="D33" s="221">
        <f>+'Dramakan hosqer'!D45</f>
        <v>30</v>
      </c>
      <c r="E33" s="221">
        <f t="shared" si="0"/>
        <v>0</v>
      </c>
      <c r="F33" s="208"/>
      <c r="G33" s="92"/>
      <c r="H33" s="102"/>
      <c r="I33" s="102"/>
      <c r="J33" s="102"/>
      <c r="K33" s="102"/>
      <c r="L33" s="102"/>
      <c r="M33" s="102"/>
      <c r="N33" s="108"/>
      <c r="O33" s="108"/>
      <c r="P33" s="108"/>
      <c r="Q33" s="108"/>
      <c r="R33" s="108"/>
      <c r="S33" s="108"/>
      <c r="T33" s="108"/>
    </row>
    <row r="34" spans="1:20" s="50" customFormat="1" ht="18" customHeight="1">
      <c r="A34" s="53">
        <v>8</v>
      </c>
      <c r="B34" s="222" t="s">
        <v>236</v>
      </c>
      <c r="C34" s="220">
        <v>500</v>
      </c>
      <c r="D34" s="221">
        <f>+'Dramakan hosqer'!D46</f>
        <v>300</v>
      </c>
      <c r="E34" s="221">
        <f t="shared" si="0"/>
        <v>-200</v>
      </c>
      <c r="F34" s="208"/>
      <c r="G34" s="6"/>
      <c r="H34" s="102"/>
      <c r="I34" s="102"/>
      <c r="J34" s="102"/>
      <c r="K34" s="102"/>
      <c r="L34" s="102"/>
      <c r="M34" s="102"/>
      <c r="N34" s="108"/>
      <c r="O34" s="108"/>
      <c r="P34" s="108"/>
      <c r="Q34" s="108"/>
      <c r="R34" s="108"/>
      <c r="S34" s="108"/>
      <c r="T34" s="108"/>
    </row>
    <row r="35" spans="1:20" s="50" customFormat="1" ht="18.600000000000001" customHeight="1">
      <c r="A35" s="53">
        <v>9</v>
      </c>
      <c r="B35" s="227" t="s">
        <v>70</v>
      </c>
      <c r="C35" s="220">
        <v>300</v>
      </c>
      <c r="D35" s="221">
        <f>+'Dramakan hosqer'!D47</f>
        <v>430.6</v>
      </c>
      <c r="E35" s="221">
        <f t="shared" si="0"/>
        <v>130.60000000000002</v>
      </c>
      <c r="F35" s="409" t="s">
        <v>264</v>
      </c>
      <c r="G35" s="92"/>
      <c r="H35" s="102"/>
      <c r="I35" s="102"/>
      <c r="J35" s="102"/>
      <c r="K35" s="102"/>
      <c r="L35" s="102"/>
      <c r="M35" s="102"/>
      <c r="N35" s="108"/>
      <c r="O35" s="108"/>
      <c r="P35" s="108"/>
      <c r="Q35" s="108"/>
      <c r="R35" s="108"/>
      <c r="S35" s="108"/>
      <c r="T35" s="108"/>
    </row>
    <row r="36" spans="1:20" s="50" customFormat="1" ht="33.6" customHeight="1">
      <c r="A36" s="53">
        <v>10</v>
      </c>
      <c r="B36" s="222" t="s">
        <v>43</v>
      </c>
      <c r="C36" s="220">
        <v>2178.4</v>
      </c>
      <c r="D36" s="221">
        <f>+'Dramakan hosqer'!D48</f>
        <v>2190.6</v>
      </c>
      <c r="E36" s="221">
        <f t="shared" si="0"/>
        <v>12.199999999999818</v>
      </c>
      <c r="F36" s="408"/>
      <c r="G36" s="92"/>
      <c r="H36" s="102"/>
      <c r="I36" s="102"/>
      <c r="J36" s="102"/>
      <c r="K36" s="102"/>
      <c r="L36" s="102"/>
      <c r="M36" s="102"/>
      <c r="N36" s="108"/>
      <c r="O36" s="108"/>
      <c r="P36" s="108"/>
      <c r="Q36" s="108"/>
      <c r="R36" s="108"/>
      <c r="S36" s="108"/>
      <c r="T36" s="108"/>
    </row>
    <row r="37" spans="1:20" s="50" customFormat="1" ht="18" customHeight="1">
      <c r="A37" s="53">
        <v>11</v>
      </c>
      <c r="B37" s="222" t="s">
        <v>114</v>
      </c>
      <c r="C37" s="220">
        <v>50.5</v>
      </c>
      <c r="D37" s="221">
        <f>+'Dramakan hosqer'!D49</f>
        <v>50.5</v>
      </c>
      <c r="E37" s="221">
        <f t="shared" si="0"/>
        <v>0</v>
      </c>
      <c r="F37" s="208"/>
      <c r="G37" s="92"/>
      <c r="H37" s="102"/>
      <c r="I37" s="102"/>
      <c r="J37" s="102"/>
      <c r="K37" s="102"/>
      <c r="L37" s="102"/>
      <c r="M37" s="102"/>
      <c r="N37" s="108"/>
      <c r="O37" s="108"/>
      <c r="P37" s="108"/>
      <c r="Q37" s="108"/>
      <c r="R37" s="108"/>
      <c r="S37" s="108"/>
      <c r="T37" s="108"/>
    </row>
    <row r="38" spans="1:20" s="50" customFormat="1" ht="18" customHeight="1">
      <c r="A38" s="53">
        <v>12</v>
      </c>
      <c r="B38" s="222" t="s">
        <v>115</v>
      </c>
      <c r="C38" s="220">
        <v>56</v>
      </c>
      <c r="D38" s="221">
        <f>+'Dramakan hosqer'!D50</f>
        <v>48</v>
      </c>
      <c r="E38" s="221">
        <f t="shared" si="0"/>
        <v>-8</v>
      </c>
      <c r="F38" s="208"/>
      <c r="G38" s="92"/>
      <c r="H38" s="102"/>
      <c r="I38" s="102"/>
      <c r="J38" s="102"/>
      <c r="K38" s="102"/>
      <c r="L38" s="102"/>
      <c r="M38" s="102"/>
      <c r="N38" s="108"/>
      <c r="O38" s="108"/>
      <c r="P38" s="108"/>
      <c r="Q38" s="108"/>
      <c r="R38" s="108"/>
      <c r="S38" s="108"/>
      <c r="T38" s="108"/>
    </row>
    <row r="39" spans="1:20" s="50" customFormat="1" ht="18" customHeight="1">
      <c r="A39" s="53">
        <v>13</v>
      </c>
      <c r="B39" s="222" t="s">
        <v>20</v>
      </c>
      <c r="C39" s="220">
        <v>150</v>
      </c>
      <c r="D39" s="221">
        <f>+'Dramakan hosqer'!D51</f>
        <v>138.6</v>
      </c>
      <c r="E39" s="221">
        <f t="shared" si="0"/>
        <v>-11.400000000000006</v>
      </c>
      <c r="F39" s="208"/>
      <c r="G39" s="92"/>
      <c r="H39" s="102"/>
      <c r="I39" s="102"/>
      <c r="J39" s="102"/>
      <c r="K39" s="102"/>
      <c r="L39" s="102"/>
      <c r="M39" s="102"/>
      <c r="N39" s="108"/>
      <c r="O39" s="108"/>
      <c r="P39" s="108"/>
      <c r="Q39" s="108"/>
      <c r="R39" s="108"/>
      <c r="S39" s="108"/>
      <c r="T39" s="108"/>
    </row>
    <row r="40" spans="1:20" s="50" customFormat="1" ht="18" customHeight="1">
      <c r="A40" s="53">
        <v>14</v>
      </c>
      <c r="B40" s="222" t="s">
        <v>21</v>
      </c>
      <c r="C40" s="220">
        <v>123.7</v>
      </c>
      <c r="D40" s="221">
        <f>+'Dramakan hosqer'!D52</f>
        <v>123.7</v>
      </c>
      <c r="E40" s="221">
        <f t="shared" si="0"/>
        <v>0</v>
      </c>
      <c r="F40" s="208"/>
      <c r="G40" s="92"/>
      <c r="H40" s="102"/>
      <c r="I40" s="102"/>
      <c r="J40" s="102"/>
      <c r="K40" s="102"/>
      <c r="L40" s="102"/>
      <c r="M40" s="102"/>
      <c r="N40" s="108"/>
      <c r="O40" s="108"/>
      <c r="P40" s="108"/>
      <c r="Q40" s="108"/>
      <c r="R40" s="108"/>
      <c r="S40" s="108"/>
      <c r="T40" s="108"/>
    </row>
    <row r="41" spans="1:20" s="50" customFormat="1" ht="18" hidden="1" customHeight="1">
      <c r="A41" s="53">
        <v>16</v>
      </c>
      <c r="B41" s="222" t="s">
        <v>62</v>
      </c>
      <c r="C41" s="220"/>
      <c r="D41" s="221">
        <f>+'Dramakan hosqer'!D53</f>
        <v>0</v>
      </c>
      <c r="E41" s="221">
        <f t="shared" si="0"/>
        <v>0</v>
      </c>
      <c r="F41" s="208"/>
      <c r="G41" s="92"/>
      <c r="H41" s="102"/>
      <c r="I41" s="102"/>
      <c r="J41" s="102"/>
      <c r="K41" s="102"/>
      <c r="L41" s="102"/>
      <c r="M41" s="102"/>
      <c r="N41" s="108"/>
      <c r="O41" s="108"/>
      <c r="P41" s="108"/>
      <c r="Q41" s="108"/>
      <c r="R41" s="108"/>
      <c r="S41" s="108"/>
      <c r="T41" s="108"/>
    </row>
    <row r="42" spans="1:20" s="50" customFormat="1" ht="18" hidden="1" customHeight="1">
      <c r="A42" s="53">
        <v>17</v>
      </c>
      <c r="B42" s="237" t="s">
        <v>49</v>
      </c>
      <c r="C42" s="220"/>
      <c r="D42" s="221">
        <f>+'Dramakan hosqer'!D54</f>
        <v>0</v>
      </c>
      <c r="E42" s="221">
        <f t="shared" si="0"/>
        <v>0</v>
      </c>
      <c r="F42" s="208"/>
      <c r="G42" s="92"/>
      <c r="H42" s="102"/>
      <c r="I42" s="102"/>
      <c r="J42" s="102"/>
      <c r="K42" s="102"/>
      <c r="L42" s="102"/>
      <c r="M42" s="102"/>
      <c r="N42" s="108"/>
      <c r="O42" s="108"/>
      <c r="P42" s="108"/>
      <c r="Q42" s="108"/>
      <c r="R42" s="108"/>
      <c r="S42" s="108"/>
      <c r="T42" s="108"/>
    </row>
    <row r="43" spans="1:20" s="50" customFormat="1" ht="18" customHeight="1">
      <c r="A43" s="53">
        <v>15</v>
      </c>
      <c r="B43" s="237" t="s">
        <v>40</v>
      </c>
      <c r="C43" s="220">
        <v>150</v>
      </c>
      <c r="D43" s="221">
        <f>+'Dramakan hosqer'!D55</f>
        <v>150</v>
      </c>
      <c r="E43" s="221">
        <f t="shared" si="0"/>
        <v>0</v>
      </c>
      <c r="F43" s="208"/>
      <c r="G43" s="92"/>
      <c r="H43" s="102"/>
      <c r="I43" s="102"/>
      <c r="J43" s="102"/>
      <c r="K43" s="102"/>
      <c r="L43" s="102"/>
      <c r="M43" s="102"/>
      <c r="N43" s="108"/>
      <c r="O43" s="108"/>
      <c r="P43" s="108"/>
      <c r="Q43" s="108"/>
      <c r="R43" s="108"/>
      <c r="S43" s="108"/>
      <c r="T43" s="108"/>
    </row>
    <row r="44" spans="1:20" s="50" customFormat="1" ht="25.9" customHeight="1">
      <c r="A44" s="53">
        <v>16</v>
      </c>
      <c r="B44" s="237" t="s">
        <v>71</v>
      </c>
      <c r="C44" s="220">
        <v>80</v>
      </c>
      <c r="D44" s="221">
        <f>+'Dramakan hosqer'!D56</f>
        <v>350</v>
      </c>
      <c r="E44" s="221">
        <f t="shared" si="0"/>
        <v>270</v>
      </c>
      <c r="F44" s="208"/>
      <c r="G44" s="92"/>
      <c r="H44" s="102"/>
      <c r="I44" s="102"/>
      <c r="J44" s="102"/>
      <c r="K44" s="102"/>
      <c r="L44" s="102"/>
      <c r="M44" s="102"/>
      <c r="N44" s="108"/>
      <c r="O44" s="108"/>
      <c r="P44" s="108"/>
      <c r="Q44" s="108"/>
      <c r="R44" s="108"/>
      <c r="S44" s="108"/>
      <c r="T44" s="108"/>
    </row>
    <row r="45" spans="1:20" s="50" customFormat="1" ht="24.6" customHeight="1">
      <c r="A45" s="53">
        <v>17</v>
      </c>
      <c r="B45" s="237" t="s">
        <v>72</v>
      </c>
      <c r="C45" s="220">
        <v>122</v>
      </c>
      <c r="D45" s="221">
        <f>+'Dramakan hosqer'!D57</f>
        <v>112</v>
      </c>
      <c r="E45" s="221">
        <f t="shared" si="0"/>
        <v>-10</v>
      </c>
      <c r="F45" s="208"/>
      <c r="G45" s="6"/>
      <c r="H45" s="102"/>
      <c r="I45" s="102"/>
      <c r="J45" s="102"/>
      <c r="K45" s="102"/>
      <c r="L45" s="102"/>
      <c r="M45" s="102"/>
      <c r="N45" s="108"/>
      <c r="O45" s="108"/>
      <c r="P45" s="108"/>
      <c r="Q45" s="108"/>
      <c r="R45" s="108"/>
      <c r="S45" s="108"/>
      <c r="T45" s="108"/>
    </row>
    <row r="46" spans="1:20" s="50" customFormat="1" ht="18" hidden="1" customHeight="1">
      <c r="A46" s="53">
        <v>21</v>
      </c>
      <c r="B46" s="222" t="s">
        <v>41</v>
      </c>
      <c r="C46" s="220"/>
      <c r="D46" s="221">
        <f>+'Dramakan hosqer'!D58</f>
        <v>0</v>
      </c>
      <c r="E46" s="221">
        <f t="shared" si="0"/>
        <v>0</v>
      </c>
      <c r="F46" s="208"/>
      <c r="G46" s="92"/>
      <c r="H46" s="102"/>
      <c r="I46" s="102"/>
      <c r="J46" s="102"/>
      <c r="K46" s="102"/>
      <c r="L46" s="102"/>
      <c r="M46" s="102"/>
      <c r="N46" s="108"/>
      <c r="O46" s="108"/>
      <c r="P46" s="108"/>
      <c r="Q46" s="108"/>
      <c r="R46" s="108"/>
      <c r="S46" s="108"/>
      <c r="T46" s="108"/>
    </row>
    <row r="47" spans="1:20" s="50" customFormat="1" ht="18" hidden="1" customHeight="1">
      <c r="A47" s="53">
        <v>22</v>
      </c>
      <c r="B47" s="222" t="s">
        <v>116</v>
      </c>
      <c r="C47" s="220"/>
      <c r="D47" s="221">
        <f>+'Dramakan hosqer'!D59</f>
        <v>0</v>
      </c>
      <c r="E47" s="221">
        <f t="shared" si="0"/>
        <v>0</v>
      </c>
      <c r="F47" s="208"/>
      <c r="G47" s="92"/>
      <c r="H47" s="102"/>
      <c r="I47" s="102"/>
      <c r="J47" s="102"/>
      <c r="K47" s="102"/>
      <c r="L47" s="102"/>
      <c r="M47" s="102"/>
      <c r="N47" s="108"/>
      <c r="O47" s="108"/>
      <c r="P47" s="108"/>
      <c r="Q47" s="108"/>
      <c r="R47" s="108"/>
      <c r="S47" s="108"/>
      <c r="T47" s="108"/>
    </row>
    <row r="48" spans="1:20" s="50" customFormat="1" ht="18" hidden="1" customHeight="1">
      <c r="A48" s="53">
        <v>23</v>
      </c>
      <c r="B48" s="222" t="s">
        <v>42</v>
      </c>
      <c r="C48" s="220"/>
      <c r="D48" s="221">
        <f>+'Dramakan hosqer'!D60</f>
        <v>0</v>
      </c>
      <c r="E48" s="221">
        <f t="shared" si="0"/>
        <v>0</v>
      </c>
      <c r="F48" s="208"/>
      <c r="G48" s="92"/>
      <c r="H48" s="102"/>
      <c r="I48" s="102"/>
      <c r="J48" s="102"/>
      <c r="K48" s="102"/>
      <c r="L48" s="102"/>
      <c r="M48" s="102"/>
      <c r="N48" s="108"/>
      <c r="O48" s="108"/>
      <c r="P48" s="108"/>
      <c r="Q48" s="108"/>
      <c r="R48" s="108"/>
      <c r="S48" s="108"/>
      <c r="T48" s="108"/>
    </row>
    <row r="49" spans="1:20" s="50" customFormat="1" ht="18" hidden="1" customHeight="1">
      <c r="A49" s="53">
        <v>24</v>
      </c>
      <c r="B49" s="222" t="s">
        <v>59</v>
      </c>
      <c r="C49" s="220"/>
      <c r="D49" s="221">
        <f>+'Dramakan hosqer'!D61</f>
        <v>0</v>
      </c>
      <c r="E49" s="221">
        <f t="shared" si="0"/>
        <v>0</v>
      </c>
      <c r="F49" s="208"/>
      <c r="G49" s="92"/>
      <c r="H49" s="102"/>
      <c r="I49" s="102"/>
      <c r="J49" s="102"/>
      <c r="K49" s="102"/>
      <c r="L49" s="102"/>
      <c r="M49" s="102"/>
      <c r="N49" s="108"/>
      <c r="O49" s="108"/>
      <c r="P49" s="108"/>
      <c r="Q49" s="108"/>
      <c r="R49" s="108"/>
      <c r="S49" s="108"/>
      <c r="T49" s="108"/>
    </row>
    <row r="50" spans="1:20" s="50" customFormat="1" ht="18" hidden="1" customHeight="1">
      <c r="A50" s="53">
        <v>25</v>
      </c>
      <c r="B50" s="224" t="s">
        <v>187</v>
      </c>
      <c r="C50" s="220"/>
      <c r="D50" s="221">
        <f>+'Dramakan hosqer'!D62</f>
        <v>0</v>
      </c>
      <c r="E50" s="221">
        <f t="shared" ref="E50:E51" si="1">D50-C50</f>
        <v>0</v>
      </c>
      <c r="F50" s="208"/>
      <c r="G50" s="92"/>
      <c r="H50" s="102"/>
      <c r="I50" s="102"/>
      <c r="J50" s="102"/>
      <c r="K50" s="102"/>
      <c r="L50" s="102"/>
      <c r="M50" s="102"/>
      <c r="N50" s="108"/>
      <c r="O50" s="108"/>
      <c r="P50" s="108"/>
      <c r="Q50" s="108"/>
      <c r="R50" s="108"/>
      <c r="S50" s="108"/>
      <c r="T50" s="108"/>
    </row>
    <row r="51" spans="1:20" s="50" customFormat="1" ht="18" hidden="1" customHeight="1">
      <c r="A51" s="53">
        <v>26</v>
      </c>
      <c r="B51" s="224" t="s">
        <v>188</v>
      </c>
      <c r="C51" s="220"/>
      <c r="D51" s="221">
        <f>+'Dramakan hosqer'!D63</f>
        <v>0</v>
      </c>
      <c r="E51" s="221">
        <f t="shared" si="1"/>
        <v>0</v>
      </c>
      <c r="F51" s="208"/>
      <c r="G51" s="92"/>
      <c r="H51" s="102"/>
      <c r="I51" s="102"/>
      <c r="J51" s="102"/>
      <c r="K51" s="102"/>
      <c r="L51" s="102"/>
      <c r="M51" s="102"/>
      <c r="N51" s="108"/>
      <c r="O51" s="108"/>
      <c r="P51" s="108"/>
      <c r="Q51" s="108"/>
      <c r="R51" s="108"/>
      <c r="S51" s="108"/>
      <c r="T51" s="108"/>
    </row>
    <row r="52" spans="1:20" s="50" customFormat="1" ht="18" hidden="1" customHeight="1">
      <c r="A52" s="53">
        <v>27</v>
      </c>
      <c r="B52" s="222" t="s">
        <v>73</v>
      </c>
      <c r="C52" s="220"/>
      <c r="D52" s="221">
        <f>+'Dramakan hosqer'!D64</f>
        <v>0</v>
      </c>
      <c r="E52" s="221">
        <f t="shared" si="0"/>
        <v>0</v>
      </c>
      <c r="F52" s="208"/>
      <c r="G52" s="92"/>
      <c r="H52" s="102"/>
      <c r="I52" s="102"/>
      <c r="J52" s="102"/>
      <c r="K52" s="102"/>
      <c r="L52" s="102"/>
      <c r="M52" s="102"/>
      <c r="N52" s="108"/>
      <c r="O52" s="108"/>
      <c r="P52" s="108"/>
      <c r="Q52" s="108"/>
      <c r="R52" s="108"/>
      <c r="S52" s="108"/>
      <c r="T52" s="108"/>
    </row>
    <row r="53" spans="1:20" s="49" customFormat="1" ht="18" customHeight="1">
      <c r="A53" s="53">
        <v>18</v>
      </c>
      <c r="B53" s="222" t="s">
        <v>257</v>
      </c>
      <c r="C53" s="220">
        <v>150</v>
      </c>
      <c r="D53" s="220">
        <f>+'Dramakan hosqer'!D65</f>
        <v>200</v>
      </c>
      <c r="E53" s="220">
        <f t="shared" si="0"/>
        <v>50</v>
      </c>
      <c r="F53" s="403" t="s">
        <v>266</v>
      </c>
      <c r="G53" s="92"/>
      <c r="H53" s="102"/>
      <c r="I53" s="102"/>
      <c r="J53" s="102"/>
      <c r="K53" s="102"/>
      <c r="L53" s="102"/>
      <c r="M53" s="102"/>
      <c r="N53" s="108"/>
      <c r="O53" s="108"/>
      <c r="P53" s="108"/>
      <c r="Q53" s="108"/>
      <c r="R53" s="108"/>
      <c r="S53" s="108"/>
      <c r="T53" s="108"/>
    </row>
    <row r="54" spans="1:20" s="49" customFormat="1" ht="22.9" customHeight="1">
      <c r="A54" s="53">
        <v>19</v>
      </c>
      <c r="B54" s="225" t="s">
        <v>252</v>
      </c>
      <c r="C54" s="220">
        <v>0</v>
      </c>
      <c r="D54" s="220">
        <f>+'Dramakan hosqer'!D66</f>
        <v>80</v>
      </c>
      <c r="E54" s="220">
        <f t="shared" ref="E54:E57" si="2">D54-C54</f>
        <v>80</v>
      </c>
      <c r="F54" s="404" t="s">
        <v>274</v>
      </c>
      <c r="G54" s="92"/>
      <c r="H54" s="102"/>
      <c r="I54" s="102"/>
      <c r="J54" s="102"/>
      <c r="K54" s="102"/>
      <c r="L54" s="102"/>
      <c r="M54" s="102"/>
      <c r="N54" s="108"/>
      <c r="O54" s="108"/>
      <c r="P54" s="108"/>
      <c r="Q54" s="108"/>
      <c r="R54" s="108"/>
      <c r="S54" s="108"/>
      <c r="T54" s="108"/>
    </row>
    <row r="55" spans="1:20" s="49" customFormat="1" ht="33" customHeight="1">
      <c r="A55" s="53">
        <v>20</v>
      </c>
      <c r="B55" s="225" t="s">
        <v>253</v>
      </c>
      <c r="C55" s="220">
        <v>100</v>
      </c>
      <c r="D55" s="220">
        <f>+'Dramakan hosqer'!D67</f>
        <v>123</v>
      </c>
      <c r="E55" s="220">
        <f t="shared" si="2"/>
        <v>23</v>
      </c>
      <c r="F55" s="405" t="s">
        <v>267</v>
      </c>
      <c r="G55" s="92"/>
      <c r="H55" s="102"/>
      <c r="I55" s="102"/>
      <c r="J55" s="102"/>
      <c r="K55" s="102"/>
      <c r="L55" s="102"/>
      <c r="M55" s="102"/>
      <c r="N55" s="108"/>
      <c r="O55" s="108"/>
      <c r="P55" s="108"/>
      <c r="Q55" s="108"/>
      <c r="R55" s="108"/>
      <c r="S55" s="108"/>
      <c r="T55" s="108"/>
    </row>
    <row r="56" spans="1:20" s="49" customFormat="1" ht="24.75" customHeight="1">
      <c r="A56" s="53">
        <v>21</v>
      </c>
      <c r="B56" s="225" t="s">
        <v>254</v>
      </c>
      <c r="C56" s="220">
        <v>150</v>
      </c>
      <c r="D56" s="220">
        <f>+'Dramakan hosqer'!D68</f>
        <v>71</v>
      </c>
      <c r="E56" s="220">
        <f t="shared" si="2"/>
        <v>-79</v>
      </c>
      <c r="F56" s="208"/>
      <c r="G56" s="92"/>
      <c r="H56" s="102"/>
      <c r="I56" s="102"/>
      <c r="J56" s="102"/>
      <c r="K56" s="102"/>
      <c r="L56" s="102"/>
      <c r="M56" s="102"/>
      <c r="N56" s="108"/>
      <c r="O56" s="108"/>
      <c r="P56" s="108"/>
      <c r="Q56" s="108"/>
      <c r="R56" s="108"/>
      <c r="S56" s="108"/>
      <c r="T56" s="108"/>
    </row>
    <row r="57" spans="1:20" s="49" customFormat="1" ht="18" customHeight="1">
      <c r="A57" s="53">
        <v>22</v>
      </c>
      <c r="B57" s="225" t="s">
        <v>255</v>
      </c>
      <c r="C57" s="220">
        <v>0</v>
      </c>
      <c r="D57" s="220">
        <f>+'Dramakan hosqer'!D69</f>
        <v>547.5</v>
      </c>
      <c r="E57" s="220">
        <f t="shared" si="2"/>
        <v>547.5</v>
      </c>
      <c r="F57" s="406" t="s">
        <v>275</v>
      </c>
      <c r="G57" s="92"/>
      <c r="H57" s="102"/>
      <c r="I57" s="102"/>
      <c r="J57" s="102"/>
      <c r="K57" s="102"/>
      <c r="L57" s="102"/>
      <c r="M57" s="102"/>
      <c r="N57" s="108"/>
      <c r="O57" s="108"/>
      <c r="P57" s="108"/>
      <c r="Q57" s="108"/>
      <c r="R57" s="108"/>
      <c r="S57" s="108"/>
      <c r="T57" s="108"/>
    </row>
    <row r="58" spans="1:20" s="49" customFormat="1" ht="18" hidden="1" customHeight="1">
      <c r="A58" s="53">
        <v>29</v>
      </c>
      <c r="B58" s="225"/>
      <c r="C58" s="220"/>
      <c r="D58" s="220"/>
      <c r="E58" s="220"/>
      <c r="F58" s="208"/>
      <c r="G58" s="92" t="s">
        <v>248</v>
      </c>
      <c r="H58" s="102"/>
      <c r="I58" s="102"/>
      <c r="J58" s="102"/>
      <c r="K58" s="102"/>
      <c r="L58" s="102"/>
      <c r="M58" s="102"/>
      <c r="N58" s="108"/>
      <c r="O58" s="108"/>
      <c r="P58" s="108"/>
      <c r="Q58" s="108"/>
      <c r="R58" s="108"/>
      <c r="S58" s="108"/>
      <c r="T58" s="108"/>
    </row>
    <row r="59" spans="1:20" s="50" customFormat="1" ht="36.75" hidden="1" customHeight="1">
      <c r="A59" s="53">
        <v>30</v>
      </c>
      <c r="B59" s="228" t="s">
        <v>30</v>
      </c>
      <c r="C59" s="221">
        <f>SUM(C60:C62)</f>
        <v>0</v>
      </c>
      <c r="D59" s="221">
        <f>SUM(D60:D62)</f>
        <v>0</v>
      </c>
      <c r="E59" s="220">
        <f>D59-C59</f>
        <v>0</v>
      </c>
      <c r="F59" s="208"/>
      <c r="G59" s="92"/>
      <c r="H59" s="102"/>
      <c r="I59" s="102"/>
      <c r="J59" s="102"/>
      <c r="K59" s="102"/>
      <c r="L59" s="102"/>
      <c r="M59" s="102"/>
      <c r="N59" s="108"/>
      <c r="O59" s="108"/>
      <c r="P59" s="108"/>
      <c r="Q59" s="108"/>
      <c r="R59" s="108"/>
      <c r="S59" s="108"/>
      <c r="T59" s="108"/>
    </row>
    <row r="60" spans="1:20" s="135" customFormat="1" ht="18" hidden="1" customHeight="1">
      <c r="A60" s="13">
        <v>30.1</v>
      </c>
      <c r="B60" s="140" t="s">
        <v>31</v>
      </c>
      <c r="C60" s="208"/>
      <c r="D60" s="233">
        <f>+'Dramakan hosqer'!D71</f>
        <v>0</v>
      </c>
      <c r="E60" s="208">
        <f>D60-C60</f>
        <v>0</v>
      </c>
      <c r="F60" s="208"/>
      <c r="G60" s="141"/>
      <c r="H60" s="138"/>
      <c r="I60" s="138"/>
      <c r="J60" s="138"/>
      <c r="K60" s="138"/>
      <c r="L60" s="138"/>
      <c r="M60" s="138"/>
      <c r="N60" s="142"/>
      <c r="O60" s="142"/>
      <c r="P60" s="142"/>
      <c r="Q60" s="142"/>
      <c r="R60" s="142"/>
      <c r="S60" s="142"/>
      <c r="T60" s="142"/>
    </row>
    <row r="61" spans="1:20" s="135" customFormat="1" ht="18.75" hidden="1" customHeight="1">
      <c r="A61" s="13">
        <v>30.2</v>
      </c>
      <c r="B61" s="140" t="s">
        <v>44</v>
      </c>
      <c r="C61" s="208"/>
      <c r="D61" s="233">
        <f>+'Dramakan hosqer'!D72</f>
        <v>0</v>
      </c>
      <c r="E61" s="233">
        <f t="shared" si="0"/>
        <v>0</v>
      </c>
      <c r="F61" s="208"/>
      <c r="G61" s="141"/>
      <c r="H61" s="138"/>
      <c r="I61" s="138"/>
      <c r="J61" s="138"/>
      <c r="K61" s="138"/>
      <c r="L61" s="138"/>
      <c r="M61" s="138"/>
      <c r="N61" s="142"/>
      <c r="O61" s="142"/>
      <c r="P61" s="142"/>
      <c r="Q61" s="142"/>
      <c r="R61" s="142"/>
      <c r="S61" s="142"/>
      <c r="T61" s="142"/>
    </row>
    <row r="62" spans="1:20" s="135" customFormat="1" ht="18" hidden="1" customHeight="1">
      <c r="A62" s="13">
        <v>30.3</v>
      </c>
      <c r="B62" s="143" t="s">
        <v>80</v>
      </c>
      <c r="C62" s="208"/>
      <c r="D62" s="233">
        <f>+'Dramakan hosqer'!D73</f>
        <v>0</v>
      </c>
      <c r="E62" s="233">
        <f t="shared" si="0"/>
        <v>0</v>
      </c>
      <c r="F62" s="208"/>
      <c r="G62" s="141"/>
      <c r="H62" s="138"/>
      <c r="I62" s="138"/>
      <c r="J62" s="138"/>
      <c r="K62" s="138"/>
      <c r="L62" s="138"/>
      <c r="M62" s="138"/>
      <c r="N62" s="142"/>
      <c r="O62" s="142"/>
      <c r="P62" s="142"/>
      <c r="Q62" s="142"/>
      <c r="R62" s="142"/>
      <c r="S62" s="142"/>
      <c r="T62" s="142"/>
    </row>
    <row r="63" spans="1:20" s="50" customFormat="1" ht="18" customHeight="1">
      <c r="A63" s="62">
        <v>23</v>
      </c>
      <c r="B63" s="228" t="s">
        <v>32</v>
      </c>
      <c r="C63" s="220">
        <v>430.7</v>
      </c>
      <c r="D63" s="221">
        <f>+'Dramakan hosqer'!D74</f>
        <v>430.90000000000009</v>
      </c>
      <c r="E63" s="221">
        <f t="shared" si="0"/>
        <v>0.20000000000010232</v>
      </c>
      <c r="F63" s="208"/>
      <c r="G63" s="92"/>
      <c r="H63" s="102"/>
      <c r="I63" s="102"/>
      <c r="J63" s="102"/>
      <c r="K63" s="102"/>
      <c r="L63" s="102"/>
      <c r="M63" s="102"/>
      <c r="N63" s="108"/>
      <c r="O63" s="108"/>
      <c r="P63" s="108"/>
      <c r="Q63" s="108"/>
      <c r="R63" s="108"/>
      <c r="S63" s="108"/>
      <c r="T63" s="108"/>
    </row>
    <row r="64" spans="1:20" s="50" customFormat="1" ht="18" customHeight="1">
      <c r="A64" s="62">
        <v>24</v>
      </c>
      <c r="B64" s="223" t="s">
        <v>81</v>
      </c>
      <c r="C64" s="220">
        <v>0</v>
      </c>
      <c r="D64" s="221">
        <f>+'Dramakan hosqer'!D75</f>
        <v>50</v>
      </c>
      <c r="E64" s="221">
        <f t="shared" si="0"/>
        <v>50</v>
      </c>
      <c r="F64" s="208"/>
      <c r="G64" s="96" t="s">
        <v>194</v>
      </c>
      <c r="H64" s="102"/>
      <c r="I64" s="102"/>
      <c r="J64" s="102"/>
      <c r="K64" s="102"/>
      <c r="L64" s="102"/>
      <c r="M64" s="102"/>
      <c r="N64" s="108"/>
      <c r="O64" s="108"/>
      <c r="P64" s="108"/>
      <c r="Q64" s="108"/>
      <c r="R64" s="108"/>
      <c r="S64" s="108"/>
      <c r="T64" s="108"/>
    </row>
    <row r="65" spans="1:20" s="50" customFormat="1" ht="21.75" customHeight="1">
      <c r="A65" s="139" t="s">
        <v>52</v>
      </c>
      <c r="B65" s="12" t="s">
        <v>55</v>
      </c>
      <c r="C65" s="229">
        <f>+C66+C74</f>
        <v>719.2</v>
      </c>
      <c r="D65" s="229">
        <f>+D66+D74</f>
        <v>2210.9</v>
      </c>
      <c r="E65" s="229">
        <f t="shared" si="0"/>
        <v>1491.7</v>
      </c>
      <c r="F65" s="407"/>
      <c r="G65" s="92"/>
      <c r="H65" s="102"/>
      <c r="I65" s="102"/>
      <c r="J65" s="102"/>
      <c r="K65" s="102"/>
      <c r="L65" s="102"/>
      <c r="M65" s="102"/>
      <c r="N65" s="108"/>
      <c r="O65" s="108"/>
      <c r="P65" s="108"/>
      <c r="Q65" s="108"/>
      <c r="R65" s="108"/>
      <c r="S65" s="108"/>
      <c r="T65" s="108"/>
    </row>
    <row r="66" spans="1:20" s="50" customFormat="1" ht="27.6" customHeight="1">
      <c r="A66" s="62">
        <v>1</v>
      </c>
      <c r="B66" s="230" t="s">
        <v>85</v>
      </c>
      <c r="C66" s="221">
        <f>SUM(C67:C73)</f>
        <v>719.2</v>
      </c>
      <c r="D66" s="221">
        <f>SUM(D67:D73)</f>
        <v>2210.9</v>
      </c>
      <c r="E66" s="221">
        <f t="shared" si="0"/>
        <v>1491.7</v>
      </c>
      <c r="F66" s="208"/>
      <c r="G66" s="92"/>
      <c r="H66" s="102"/>
      <c r="I66" s="102"/>
      <c r="J66" s="102"/>
      <c r="K66" s="102"/>
      <c r="L66" s="102"/>
      <c r="M66" s="102"/>
      <c r="N66" s="108"/>
      <c r="O66" s="108"/>
      <c r="P66" s="108"/>
      <c r="Q66" s="108"/>
      <c r="R66" s="108"/>
      <c r="S66" s="108"/>
      <c r="T66" s="108"/>
    </row>
    <row r="67" spans="1:20" s="50" customFormat="1" ht="18" customHeight="1">
      <c r="A67" s="62">
        <v>1.1000000000000001</v>
      </c>
      <c r="B67" s="231" t="s">
        <v>82</v>
      </c>
      <c r="C67" s="220">
        <v>0</v>
      </c>
      <c r="D67" s="221">
        <f>+'Dramakan hosqer'!D78</f>
        <v>223</v>
      </c>
      <c r="E67" s="221">
        <f t="shared" ref="E67:E81" si="3">D67-C67</f>
        <v>223</v>
      </c>
      <c r="F67" s="406" t="s">
        <v>270</v>
      </c>
      <c r="G67" s="92"/>
      <c r="H67" s="102"/>
      <c r="I67" s="102"/>
      <c r="J67" s="102"/>
      <c r="K67" s="102"/>
      <c r="L67" s="102"/>
      <c r="M67" s="102"/>
      <c r="N67" s="108"/>
      <c r="O67" s="108"/>
      <c r="P67" s="108"/>
      <c r="Q67" s="108"/>
      <c r="R67" s="108"/>
      <c r="S67" s="108"/>
      <c r="T67" s="108"/>
    </row>
    <row r="68" spans="1:20" s="50" customFormat="1" ht="17.25" customHeight="1">
      <c r="A68" s="62">
        <v>1.2</v>
      </c>
      <c r="B68" s="231" t="s">
        <v>83</v>
      </c>
      <c r="C68" s="220">
        <v>300</v>
      </c>
      <c r="D68" s="221">
        <f>+'Dramakan hosqer'!D79</f>
        <v>325</v>
      </c>
      <c r="E68" s="221">
        <f>D68-C68</f>
        <v>25</v>
      </c>
      <c r="F68" s="406" t="s">
        <v>271</v>
      </c>
      <c r="G68" s="92"/>
      <c r="H68" s="102"/>
      <c r="I68" s="102"/>
      <c r="J68" s="102"/>
      <c r="K68" s="102"/>
      <c r="L68" s="102"/>
      <c r="M68" s="102"/>
      <c r="N68" s="108"/>
      <c r="O68" s="108"/>
      <c r="P68" s="108"/>
      <c r="Q68" s="108"/>
      <c r="R68" s="108"/>
      <c r="S68" s="108"/>
      <c r="T68" s="108"/>
    </row>
    <row r="69" spans="1:20" s="50" customFormat="1" ht="18" customHeight="1">
      <c r="A69" s="62">
        <v>1.3</v>
      </c>
      <c r="B69" s="231" t="s">
        <v>84</v>
      </c>
      <c r="C69" s="220">
        <v>419.2</v>
      </c>
      <c r="D69" s="221">
        <f>+'Dramakan hosqer'!D80</f>
        <v>781.2</v>
      </c>
      <c r="E69" s="221">
        <f t="shared" si="3"/>
        <v>362.00000000000006</v>
      </c>
      <c r="F69" s="406" t="s">
        <v>273</v>
      </c>
      <c r="G69" s="92"/>
      <c r="H69" s="102"/>
      <c r="I69" s="102"/>
      <c r="J69" s="102"/>
      <c r="K69" s="102"/>
      <c r="L69" s="102"/>
      <c r="M69" s="102"/>
      <c r="N69" s="108"/>
      <c r="O69" s="108"/>
      <c r="P69" s="108"/>
      <c r="Q69" s="108"/>
      <c r="R69" s="108"/>
      <c r="S69" s="108"/>
      <c r="T69" s="108"/>
    </row>
    <row r="70" spans="1:20" s="50" customFormat="1" ht="18" hidden="1" customHeight="1">
      <c r="A70" s="62">
        <v>1.4</v>
      </c>
      <c r="B70" s="231" t="s">
        <v>189</v>
      </c>
      <c r="C70" s="220"/>
      <c r="D70" s="221">
        <f>+'Dramakan hosqer'!D81</f>
        <v>0</v>
      </c>
      <c r="E70" s="221">
        <f t="shared" ref="E70" si="4">D70-C70</f>
        <v>0</v>
      </c>
      <c r="F70" s="406"/>
      <c r="G70" s="92"/>
      <c r="H70" s="102"/>
      <c r="I70" s="102"/>
      <c r="J70" s="102"/>
      <c r="K70" s="102"/>
      <c r="L70" s="102"/>
      <c r="M70" s="102"/>
      <c r="N70" s="108"/>
      <c r="O70" s="108"/>
      <c r="P70" s="108"/>
      <c r="Q70" s="108"/>
      <c r="R70" s="108"/>
      <c r="S70" s="108"/>
      <c r="T70" s="108"/>
    </row>
    <row r="71" spans="1:20" s="50" customFormat="1" ht="18" customHeight="1">
      <c r="A71" s="62">
        <v>1.4</v>
      </c>
      <c r="B71" s="231" t="s">
        <v>60</v>
      </c>
      <c r="C71" s="220">
        <v>0</v>
      </c>
      <c r="D71" s="221">
        <f>+'Dramakan hosqer'!D82</f>
        <v>881.7</v>
      </c>
      <c r="E71" s="221">
        <f t="shared" si="3"/>
        <v>881.7</v>
      </c>
      <c r="F71" s="406" t="s">
        <v>272</v>
      </c>
      <c r="G71" s="92"/>
      <c r="H71" s="102"/>
      <c r="I71" s="102"/>
      <c r="J71" s="102"/>
      <c r="K71" s="102"/>
      <c r="L71" s="102"/>
      <c r="M71" s="102"/>
      <c r="N71" s="108"/>
      <c r="O71" s="108"/>
      <c r="P71" s="108"/>
      <c r="Q71" s="108"/>
      <c r="R71" s="108"/>
      <c r="S71" s="108"/>
      <c r="T71" s="108"/>
    </row>
    <row r="72" spans="1:20" s="50" customFormat="1" ht="18" hidden="1" customHeight="1">
      <c r="A72" s="62">
        <v>1.6</v>
      </c>
      <c r="B72" s="232" t="s">
        <v>61</v>
      </c>
      <c r="C72" s="220"/>
      <c r="D72" s="220">
        <f>+'Dramakan hosqer'!D83</f>
        <v>0</v>
      </c>
      <c r="E72" s="220">
        <f>D72-C72</f>
        <v>0</v>
      </c>
      <c r="F72" s="220"/>
      <c r="G72" s="92"/>
      <c r="H72" s="102"/>
      <c r="I72" s="102"/>
      <c r="J72" s="102"/>
      <c r="K72" s="102"/>
      <c r="L72" s="102"/>
      <c r="M72" s="102"/>
      <c r="N72" s="108"/>
      <c r="O72" s="108"/>
      <c r="P72" s="108"/>
      <c r="Q72" s="108"/>
      <c r="R72" s="108"/>
      <c r="S72" s="108"/>
      <c r="T72" s="108"/>
    </row>
    <row r="73" spans="1:20" s="63" customFormat="1" ht="18" hidden="1" customHeight="1">
      <c r="A73" s="62">
        <v>1.7</v>
      </c>
      <c r="B73" s="232"/>
      <c r="C73" s="220"/>
      <c r="D73" s="220">
        <f>+'Dramakan hosqer'!D84</f>
        <v>0</v>
      </c>
      <c r="E73" s="220">
        <f t="shared" ref="E73" si="5">D73-C73</f>
        <v>0</v>
      </c>
      <c r="F73" s="220"/>
      <c r="G73" s="49" t="s">
        <v>190</v>
      </c>
      <c r="H73" s="102"/>
      <c r="I73" s="102"/>
      <c r="J73" s="102"/>
      <c r="K73" s="102"/>
      <c r="L73" s="102"/>
      <c r="M73" s="102"/>
      <c r="N73" s="108"/>
      <c r="O73" s="108"/>
      <c r="P73" s="108"/>
      <c r="Q73" s="108"/>
      <c r="R73" s="108"/>
      <c r="S73" s="108"/>
      <c r="T73" s="108"/>
    </row>
    <row r="74" spans="1:20" s="63" customFormat="1" ht="36" hidden="1" customHeight="1">
      <c r="A74" s="62">
        <v>2</v>
      </c>
      <c r="B74" s="231" t="s">
        <v>249</v>
      </c>
      <c r="C74" s="221">
        <f>SUM(C75:C77)</f>
        <v>0</v>
      </c>
      <c r="D74" s="221">
        <f>SUM(D75:D77)</f>
        <v>0</v>
      </c>
      <c r="E74" s="220">
        <f>D74-C74</f>
        <v>0</v>
      </c>
      <c r="F74" s="220"/>
      <c r="G74" s="92"/>
      <c r="H74" s="102"/>
      <c r="I74" s="102"/>
      <c r="J74" s="102"/>
      <c r="K74" s="102"/>
      <c r="L74" s="102"/>
      <c r="M74" s="102"/>
      <c r="N74" s="108"/>
      <c r="O74" s="108"/>
      <c r="P74" s="108"/>
      <c r="Q74" s="108"/>
      <c r="R74" s="108"/>
      <c r="S74" s="108"/>
      <c r="T74" s="108"/>
    </row>
    <row r="75" spans="1:20" s="85" customFormat="1" ht="18.75" hidden="1" customHeight="1">
      <c r="A75" s="62">
        <v>2.1</v>
      </c>
      <c r="B75" s="230" t="s">
        <v>57</v>
      </c>
      <c r="C75" s="220"/>
      <c r="D75" s="221">
        <f>+'Dramakan hosqer'!D87</f>
        <v>0</v>
      </c>
      <c r="E75" s="221">
        <f t="shared" si="3"/>
        <v>0</v>
      </c>
      <c r="F75" s="220"/>
      <c r="G75" s="145"/>
      <c r="H75" s="95"/>
      <c r="I75" s="89"/>
      <c r="J75" s="89"/>
      <c r="K75" s="89"/>
      <c r="L75" s="89"/>
      <c r="M75" s="89"/>
      <c r="N75" s="89"/>
      <c r="O75" s="84"/>
      <c r="P75" s="84"/>
      <c r="Q75" s="84"/>
    </row>
    <row r="76" spans="1:20" s="50" customFormat="1" ht="19.5" hidden="1" customHeight="1">
      <c r="A76" s="62">
        <v>2.2000000000000002</v>
      </c>
      <c r="B76" s="230" t="s">
        <v>56</v>
      </c>
      <c r="C76" s="220"/>
      <c r="D76" s="221">
        <f>+'Dramakan hosqer'!D88</f>
        <v>0</v>
      </c>
      <c r="E76" s="221">
        <f t="shared" si="3"/>
        <v>0</v>
      </c>
      <c r="F76" s="220"/>
      <c r="G76" s="92"/>
      <c r="H76" s="102"/>
      <c r="I76" s="102"/>
      <c r="J76" s="102"/>
      <c r="K76" s="102"/>
      <c r="L76" s="102"/>
      <c r="M76" s="102"/>
      <c r="N76" s="108"/>
      <c r="O76" s="108"/>
      <c r="P76" s="108"/>
      <c r="Q76" s="108"/>
      <c r="R76" s="108"/>
      <c r="S76" s="108"/>
      <c r="T76" s="108"/>
    </row>
    <row r="77" spans="1:20" s="50" customFormat="1" ht="19.149999999999999" hidden="1" customHeight="1">
      <c r="A77" s="62">
        <v>2.2999999999999998</v>
      </c>
      <c r="B77" s="230" t="s">
        <v>45</v>
      </c>
      <c r="C77" s="220"/>
      <c r="D77" s="221">
        <f>+'Dramakan hosqer'!D89</f>
        <v>0</v>
      </c>
      <c r="E77" s="221">
        <f t="shared" si="3"/>
        <v>0</v>
      </c>
      <c r="F77" s="220"/>
      <c r="G77" s="92"/>
      <c r="H77" s="102"/>
      <c r="I77" s="102"/>
      <c r="J77" s="102"/>
      <c r="K77" s="102"/>
      <c r="L77" s="102"/>
      <c r="M77" s="102"/>
      <c r="N77" s="108"/>
      <c r="O77" s="108"/>
      <c r="P77" s="108"/>
      <c r="Q77" s="108"/>
      <c r="R77" s="108"/>
      <c r="S77" s="108"/>
      <c r="T77" s="108"/>
    </row>
    <row r="78" spans="1:20" s="50" customFormat="1" ht="38.25" customHeight="1">
      <c r="A78" s="139" t="s">
        <v>53</v>
      </c>
      <c r="B78" s="12" t="s">
        <v>125</v>
      </c>
      <c r="C78" s="229">
        <f>SUM(C79:C80)</f>
        <v>1488.2</v>
      </c>
      <c r="D78" s="229">
        <f>SUM(D79:D80)</f>
        <v>0</v>
      </c>
      <c r="E78" s="229">
        <f t="shared" si="3"/>
        <v>-1488.2</v>
      </c>
      <c r="F78" s="207"/>
      <c r="G78" s="92"/>
      <c r="H78" s="102"/>
      <c r="I78" s="102"/>
      <c r="J78" s="102"/>
      <c r="K78" s="102"/>
      <c r="L78" s="102"/>
      <c r="M78" s="102"/>
      <c r="N78" s="108"/>
      <c r="O78" s="108"/>
      <c r="P78" s="108"/>
      <c r="Q78" s="108"/>
      <c r="R78" s="108"/>
      <c r="S78" s="108"/>
      <c r="T78" s="108"/>
    </row>
    <row r="79" spans="1:20" s="50" customFormat="1" ht="18" customHeight="1">
      <c r="A79" s="62">
        <v>1</v>
      </c>
      <c r="B79" s="226" t="str">
        <f>+'Dramakan hosqer'!B91</f>
        <v>Աշխատավարձի գծով</v>
      </c>
      <c r="C79" s="220">
        <v>1488.2</v>
      </c>
      <c r="D79" s="220">
        <f>+'Dramakan hosqer'!D91</f>
        <v>0</v>
      </c>
      <c r="E79" s="220">
        <f>D79-C79</f>
        <v>-1488.2</v>
      </c>
      <c r="F79" s="220"/>
      <c r="G79" s="92"/>
      <c r="H79" s="102"/>
      <c r="I79" s="102"/>
      <c r="J79" s="102"/>
      <c r="K79" s="102"/>
      <c r="L79" s="102"/>
      <c r="M79" s="102"/>
      <c r="N79" s="108"/>
      <c r="O79" s="108"/>
      <c r="P79" s="108"/>
      <c r="Q79" s="108"/>
      <c r="R79" s="108"/>
      <c r="S79" s="108"/>
      <c r="T79" s="108"/>
    </row>
    <row r="80" spans="1:20" s="61" customFormat="1" ht="18" hidden="1" customHeight="1">
      <c r="A80" s="62">
        <v>2</v>
      </c>
      <c r="B80" s="226">
        <f>+'Dramakan hosqer'!B92</f>
        <v>0</v>
      </c>
      <c r="C80" s="220"/>
      <c r="D80" s="220">
        <f>+'Dramakan hosqer'!D92</f>
        <v>0</v>
      </c>
      <c r="E80" s="220">
        <f>D80-C80</f>
        <v>0</v>
      </c>
      <c r="F80" s="220"/>
      <c r="G80" s="92"/>
      <c r="H80" s="91"/>
      <c r="I80" s="91"/>
      <c r="J80" s="91"/>
      <c r="K80" s="91"/>
      <c r="L80" s="91"/>
      <c r="M80" s="91"/>
      <c r="N80" s="88"/>
      <c r="O80" s="88"/>
      <c r="P80" s="88"/>
      <c r="Q80" s="88"/>
      <c r="R80" s="88"/>
      <c r="S80" s="88"/>
      <c r="T80" s="88"/>
    </row>
    <row r="81" spans="1:20" s="38" customFormat="1" ht="43.5" customHeight="1">
      <c r="A81" s="11" t="s">
        <v>33</v>
      </c>
      <c r="B81" s="12" t="s">
        <v>34</v>
      </c>
      <c r="C81" s="229">
        <f>C6+C7-C21</f>
        <v>594.00000000001455</v>
      </c>
      <c r="D81" s="229">
        <f>D6+D7-D21</f>
        <v>540.19999999998254</v>
      </c>
      <c r="E81" s="229">
        <f t="shared" si="3"/>
        <v>-53.800000000032014</v>
      </c>
      <c r="F81" s="207"/>
      <c r="G81" s="115"/>
      <c r="H81" s="104"/>
      <c r="I81" s="104"/>
      <c r="J81" s="104"/>
      <c r="K81" s="104"/>
      <c r="L81" s="104"/>
      <c r="M81" s="104"/>
      <c r="N81" s="109"/>
      <c r="O81" s="109"/>
      <c r="P81" s="109"/>
      <c r="Q81" s="109"/>
      <c r="R81" s="109"/>
      <c r="S81" s="109"/>
      <c r="T81" s="109"/>
    </row>
    <row r="82" spans="1:20" s="21" customFormat="1" ht="46.5" customHeight="1">
      <c r="A82" s="19"/>
      <c r="B82" s="19"/>
      <c r="C82" s="19"/>
      <c r="D82" s="19"/>
      <c r="E82" s="19"/>
      <c r="F82" s="19"/>
      <c r="G82" s="112"/>
      <c r="H82" s="99"/>
      <c r="I82" s="99"/>
      <c r="J82" s="99"/>
      <c r="K82" s="99"/>
      <c r="L82" s="99"/>
      <c r="M82" s="99"/>
      <c r="N82" s="106"/>
      <c r="O82" s="106"/>
      <c r="P82" s="106"/>
      <c r="Q82" s="106"/>
      <c r="R82" s="106"/>
      <c r="S82" s="106"/>
      <c r="T82" s="106"/>
    </row>
    <row r="83" spans="1:20" s="21" customFormat="1" ht="25.5" customHeight="1">
      <c r="B83" s="17" t="s">
        <v>2</v>
      </c>
      <c r="C83" s="19"/>
      <c r="D83" s="439" t="str">
        <f>+'Ekamut-caxs'!D77</f>
        <v>Հ․Մնացականյան</v>
      </c>
      <c r="E83" s="436"/>
      <c r="F83" s="104"/>
      <c r="G83" s="112"/>
      <c r="H83" s="99"/>
      <c r="I83" s="99"/>
      <c r="J83" s="99"/>
      <c r="K83" s="99"/>
      <c r="L83" s="99"/>
      <c r="M83" s="99"/>
      <c r="N83" s="106"/>
      <c r="O83" s="106"/>
      <c r="P83" s="106"/>
      <c r="Q83" s="106"/>
      <c r="R83" s="106"/>
      <c r="S83" s="106"/>
      <c r="T83" s="106"/>
    </row>
    <row r="84" spans="1:20" ht="13.5" customHeight="1">
      <c r="A84" s="21"/>
      <c r="B84" s="21" t="s">
        <v>4</v>
      </c>
      <c r="C84" s="21"/>
      <c r="D84" s="438" t="s">
        <v>90</v>
      </c>
      <c r="E84" s="438"/>
      <c r="F84" s="265"/>
    </row>
    <row r="85" spans="1:20" s="18" customFormat="1" ht="22.5" customHeight="1">
      <c r="A85" s="19"/>
      <c r="B85" s="38" t="s">
        <v>6</v>
      </c>
      <c r="C85" s="19"/>
      <c r="D85" s="436" t="str">
        <f>+'Ekamut-caxs'!D79</f>
        <v>Լ․Նարեկացյան</v>
      </c>
      <c r="E85" s="436"/>
      <c r="F85" s="104"/>
      <c r="G85" s="110"/>
      <c r="H85" s="98"/>
      <c r="I85" s="98"/>
      <c r="J85" s="98"/>
      <c r="K85" s="98"/>
      <c r="L85" s="98"/>
      <c r="M85" s="98"/>
      <c r="N85" s="105"/>
      <c r="O85" s="105"/>
      <c r="P85" s="105"/>
      <c r="Q85" s="105"/>
      <c r="R85" s="105"/>
      <c r="S85" s="105"/>
      <c r="T85" s="105"/>
    </row>
    <row r="86" spans="1:20" s="18" customFormat="1" ht="12" customHeight="1">
      <c r="A86" s="19"/>
      <c r="B86" s="19"/>
      <c r="C86" s="19"/>
      <c r="D86" s="438" t="s">
        <v>90</v>
      </c>
      <c r="E86" s="438"/>
      <c r="F86" s="265"/>
      <c r="G86" s="110"/>
      <c r="H86" s="98"/>
      <c r="I86" s="98"/>
      <c r="J86" s="98"/>
      <c r="K86" s="98"/>
      <c r="L86" s="98"/>
      <c r="M86" s="98"/>
      <c r="N86" s="105"/>
      <c r="O86" s="105"/>
      <c r="P86" s="105"/>
      <c r="Q86" s="105"/>
      <c r="R86" s="105"/>
      <c r="S86" s="105"/>
      <c r="T86" s="105"/>
    </row>
    <row r="87" spans="1:20" s="18" customFormat="1">
      <c r="A87" s="19"/>
      <c r="B87" s="136" t="s">
        <v>1</v>
      </c>
      <c r="C87" s="19"/>
      <c r="D87" s="19"/>
      <c r="E87" s="19"/>
      <c r="F87" s="19"/>
      <c r="G87" s="110"/>
      <c r="H87" s="98"/>
      <c r="I87" s="98"/>
      <c r="J87" s="98"/>
      <c r="K87" s="98"/>
      <c r="L87" s="98"/>
      <c r="M87" s="98"/>
      <c r="N87" s="105"/>
      <c r="O87" s="105"/>
      <c r="P87" s="105"/>
      <c r="Q87" s="105"/>
      <c r="R87" s="105"/>
      <c r="S87" s="105"/>
      <c r="T87" s="105"/>
    </row>
    <row r="88" spans="1:20" s="18" customFormat="1">
      <c r="G88" s="110"/>
      <c r="H88" s="98"/>
      <c r="I88" s="98"/>
      <c r="J88" s="98"/>
      <c r="K88" s="98"/>
      <c r="L88" s="98"/>
      <c r="M88" s="98"/>
      <c r="N88" s="105"/>
      <c r="O88" s="105"/>
      <c r="P88" s="105"/>
      <c r="Q88" s="105"/>
      <c r="R88" s="105"/>
      <c r="S88" s="105"/>
      <c r="T88" s="105"/>
    </row>
    <row r="89" spans="1:20" s="18" customFormat="1">
      <c r="G89" s="110"/>
      <c r="H89" s="98"/>
      <c r="I89" s="98"/>
      <c r="J89" s="98"/>
      <c r="K89" s="98"/>
      <c r="L89" s="98"/>
      <c r="M89" s="98"/>
      <c r="N89" s="105"/>
      <c r="O89" s="105"/>
      <c r="P89" s="105"/>
      <c r="Q89" s="105"/>
      <c r="R89" s="105"/>
      <c r="S89" s="105"/>
      <c r="T89" s="105"/>
    </row>
    <row r="90" spans="1:20" s="18" customFormat="1">
      <c r="G90" s="110"/>
      <c r="H90" s="98"/>
      <c r="I90" s="98"/>
      <c r="J90" s="98"/>
      <c r="K90" s="98"/>
      <c r="L90" s="98"/>
      <c r="M90" s="98"/>
      <c r="N90" s="105"/>
      <c r="O90" s="105"/>
      <c r="P90" s="105"/>
      <c r="Q90" s="105"/>
      <c r="R90" s="105"/>
      <c r="S90" s="105"/>
      <c r="T90" s="105"/>
    </row>
    <row r="91" spans="1:20" s="18" customFormat="1">
      <c r="G91" s="110"/>
      <c r="H91" s="98"/>
      <c r="I91" s="98"/>
      <c r="J91" s="98"/>
      <c r="K91" s="98"/>
      <c r="L91" s="98"/>
      <c r="M91" s="98"/>
      <c r="N91" s="105"/>
      <c r="O91" s="105"/>
      <c r="P91" s="105"/>
      <c r="Q91" s="105"/>
      <c r="R91" s="105"/>
      <c r="S91" s="105"/>
      <c r="T91" s="105"/>
    </row>
    <row r="92" spans="1:20" s="18" customFormat="1">
      <c r="G92" s="110"/>
      <c r="H92" s="98"/>
      <c r="I92" s="98"/>
      <c r="J92" s="98"/>
      <c r="K92" s="98"/>
      <c r="L92" s="98"/>
      <c r="M92" s="98"/>
      <c r="N92" s="105"/>
      <c r="O92" s="105"/>
      <c r="P92" s="105"/>
      <c r="Q92" s="105"/>
      <c r="R92" s="105"/>
      <c r="S92" s="105"/>
      <c r="T92" s="105"/>
    </row>
    <row r="93" spans="1:20" s="18" customFormat="1">
      <c r="G93" s="110"/>
      <c r="H93" s="98"/>
      <c r="I93" s="98"/>
      <c r="J93" s="98"/>
      <c r="K93" s="98"/>
      <c r="L93" s="98"/>
      <c r="M93" s="98"/>
      <c r="N93" s="105"/>
      <c r="O93" s="105"/>
      <c r="P93" s="105"/>
      <c r="Q93" s="105"/>
      <c r="R93" s="105"/>
      <c r="S93" s="105"/>
      <c r="T93" s="105"/>
    </row>
    <row r="94" spans="1:20" s="18" customFormat="1">
      <c r="G94" s="110"/>
      <c r="H94" s="98"/>
      <c r="I94" s="98"/>
      <c r="J94" s="98"/>
      <c r="K94" s="98"/>
      <c r="L94" s="98"/>
      <c r="M94" s="98"/>
      <c r="N94" s="105"/>
      <c r="O94" s="105"/>
      <c r="P94" s="105"/>
      <c r="Q94" s="105"/>
      <c r="R94" s="105"/>
      <c r="S94" s="105"/>
      <c r="T94" s="105"/>
    </row>
    <row r="95" spans="1:20" s="18" customFormat="1">
      <c r="G95" s="110"/>
      <c r="H95" s="98"/>
      <c r="I95" s="98"/>
      <c r="J95" s="98"/>
      <c r="K95" s="98"/>
      <c r="L95" s="98"/>
      <c r="M95" s="98"/>
      <c r="N95" s="105"/>
      <c r="O95" s="105"/>
      <c r="P95" s="105"/>
      <c r="Q95" s="105"/>
      <c r="R95" s="105"/>
      <c r="S95" s="105"/>
      <c r="T95" s="105"/>
    </row>
    <row r="96" spans="1:20" s="18" customFormat="1">
      <c r="G96" s="110"/>
      <c r="H96" s="98"/>
      <c r="I96" s="98"/>
      <c r="J96" s="98"/>
      <c r="K96" s="98"/>
      <c r="L96" s="98"/>
      <c r="M96" s="98"/>
      <c r="N96" s="105"/>
      <c r="O96" s="105"/>
      <c r="P96" s="105"/>
      <c r="Q96" s="105"/>
      <c r="R96" s="105"/>
      <c r="S96" s="105"/>
      <c r="T96" s="105"/>
    </row>
    <row r="97" spans="7:20" s="18" customFormat="1">
      <c r="G97" s="110"/>
      <c r="H97" s="98"/>
      <c r="I97" s="98"/>
      <c r="J97" s="98"/>
      <c r="K97" s="98"/>
      <c r="L97" s="98"/>
      <c r="M97" s="98"/>
      <c r="N97" s="105"/>
      <c r="O97" s="105"/>
      <c r="P97" s="105"/>
      <c r="Q97" s="105"/>
      <c r="R97" s="105"/>
      <c r="S97" s="105"/>
      <c r="T97" s="105"/>
    </row>
    <row r="98" spans="7:20" s="18" customFormat="1">
      <c r="G98" s="110"/>
      <c r="H98" s="98"/>
      <c r="I98" s="98"/>
      <c r="J98" s="98"/>
      <c r="K98" s="98"/>
      <c r="L98" s="98"/>
      <c r="M98" s="98"/>
      <c r="N98" s="105"/>
      <c r="O98" s="105"/>
      <c r="P98" s="105"/>
      <c r="Q98" s="105"/>
      <c r="R98" s="105"/>
      <c r="S98" s="105"/>
      <c r="T98" s="105"/>
    </row>
    <row r="99" spans="7:20" s="18" customFormat="1">
      <c r="G99" s="110"/>
      <c r="H99" s="98"/>
      <c r="I99" s="98"/>
      <c r="J99" s="98"/>
      <c r="K99" s="98"/>
      <c r="L99" s="98"/>
      <c r="M99" s="98"/>
      <c r="N99" s="105"/>
      <c r="O99" s="105"/>
      <c r="P99" s="105"/>
      <c r="Q99" s="105"/>
      <c r="R99" s="105"/>
      <c r="S99" s="105"/>
      <c r="T99" s="105"/>
    </row>
    <row r="100" spans="7:20" s="18" customFormat="1">
      <c r="G100" s="110"/>
      <c r="H100" s="98"/>
      <c r="I100" s="98"/>
      <c r="J100" s="98"/>
      <c r="K100" s="98"/>
      <c r="L100" s="98"/>
      <c r="M100" s="98"/>
      <c r="N100" s="105"/>
      <c r="O100" s="105"/>
      <c r="P100" s="105"/>
      <c r="Q100" s="105"/>
      <c r="R100" s="105"/>
      <c r="S100" s="105"/>
      <c r="T100" s="105"/>
    </row>
    <row r="101" spans="7:20" s="18" customFormat="1">
      <c r="G101" s="110"/>
      <c r="H101" s="98"/>
      <c r="I101" s="98"/>
      <c r="J101" s="98"/>
      <c r="K101" s="98"/>
      <c r="L101" s="98"/>
      <c r="M101" s="98"/>
      <c r="N101" s="105"/>
      <c r="O101" s="105"/>
      <c r="P101" s="105"/>
      <c r="Q101" s="105"/>
      <c r="R101" s="105"/>
      <c r="S101" s="105"/>
      <c r="T101" s="105"/>
    </row>
    <row r="102" spans="7:20" s="18" customFormat="1">
      <c r="G102" s="110"/>
      <c r="H102" s="98"/>
      <c r="I102" s="98"/>
      <c r="J102" s="98"/>
      <c r="K102" s="98"/>
      <c r="L102" s="98"/>
      <c r="M102" s="98"/>
      <c r="N102" s="105"/>
      <c r="O102" s="105"/>
      <c r="P102" s="105"/>
      <c r="Q102" s="105"/>
      <c r="R102" s="105"/>
      <c r="S102" s="105"/>
      <c r="T102" s="105"/>
    </row>
    <row r="103" spans="7:20" s="18" customFormat="1">
      <c r="G103" s="110"/>
      <c r="H103" s="98"/>
      <c r="I103" s="98"/>
      <c r="J103" s="98"/>
      <c r="K103" s="98"/>
      <c r="L103" s="98"/>
      <c r="M103" s="98"/>
      <c r="N103" s="105"/>
      <c r="O103" s="105"/>
      <c r="P103" s="105"/>
      <c r="Q103" s="105"/>
      <c r="R103" s="105"/>
      <c r="S103" s="105"/>
      <c r="T103" s="105"/>
    </row>
    <row r="104" spans="7:20" s="18" customFormat="1">
      <c r="G104" s="110"/>
      <c r="H104" s="98"/>
      <c r="I104" s="98"/>
      <c r="J104" s="98"/>
      <c r="K104" s="98"/>
      <c r="L104" s="98"/>
      <c r="M104" s="98"/>
      <c r="N104" s="105"/>
      <c r="O104" s="105"/>
      <c r="P104" s="105"/>
      <c r="Q104" s="105"/>
      <c r="R104" s="105"/>
      <c r="S104" s="105"/>
      <c r="T104" s="105"/>
    </row>
    <row r="105" spans="7:20" s="18" customFormat="1">
      <c r="G105" s="110"/>
      <c r="H105" s="98"/>
      <c r="I105" s="98"/>
      <c r="J105" s="98"/>
      <c r="K105" s="98"/>
      <c r="L105" s="98"/>
      <c r="M105" s="98"/>
      <c r="N105" s="105"/>
      <c r="O105" s="105"/>
      <c r="P105" s="105"/>
      <c r="Q105" s="105"/>
      <c r="R105" s="105"/>
      <c r="S105" s="105"/>
      <c r="T105" s="105"/>
    </row>
    <row r="106" spans="7:20" s="18" customFormat="1">
      <c r="G106" s="110"/>
      <c r="H106" s="98"/>
      <c r="I106" s="98"/>
      <c r="J106" s="98"/>
      <c r="K106" s="98"/>
      <c r="L106" s="98"/>
      <c r="M106" s="98"/>
      <c r="N106" s="105"/>
      <c r="O106" s="105"/>
      <c r="P106" s="105"/>
      <c r="Q106" s="105"/>
      <c r="R106" s="105"/>
      <c r="S106" s="105"/>
      <c r="T106" s="105"/>
    </row>
    <row r="107" spans="7:20" s="18" customFormat="1">
      <c r="G107" s="110"/>
      <c r="H107" s="98"/>
      <c r="I107" s="98"/>
      <c r="J107" s="98"/>
      <c r="K107" s="98"/>
      <c r="L107" s="98"/>
      <c r="M107" s="98"/>
      <c r="N107" s="105"/>
      <c r="O107" s="105"/>
      <c r="P107" s="105"/>
      <c r="Q107" s="105"/>
      <c r="R107" s="105"/>
      <c r="S107" s="105"/>
      <c r="T107" s="105"/>
    </row>
    <row r="108" spans="7:20" s="18" customFormat="1">
      <c r="G108" s="110"/>
      <c r="H108" s="98"/>
      <c r="I108" s="98"/>
      <c r="J108" s="98"/>
      <c r="K108" s="98"/>
      <c r="L108" s="98"/>
      <c r="M108" s="98"/>
      <c r="N108" s="105"/>
      <c r="O108" s="105"/>
      <c r="P108" s="105"/>
      <c r="Q108" s="105"/>
      <c r="R108" s="105"/>
      <c r="S108" s="105"/>
      <c r="T108" s="105"/>
    </row>
    <row r="109" spans="7:20" s="18" customFormat="1">
      <c r="G109" s="110"/>
      <c r="H109" s="98"/>
      <c r="I109" s="98"/>
      <c r="J109" s="98"/>
      <c r="K109" s="98"/>
      <c r="L109" s="98"/>
      <c r="M109" s="98"/>
      <c r="N109" s="105"/>
      <c r="O109" s="105"/>
      <c r="P109" s="105"/>
      <c r="Q109" s="105"/>
      <c r="R109" s="105"/>
      <c r="S109" s="105"/>
      <c r="T109" s="105"/>
    </row>
    <row r="110" spans="7:20" s="18" customFormat="1">
      <c r="G110" s="110"/>
      <c r="H110" s="98"/>
      <c r="I110" s="98"/>
      <c r="J110" s="98"/>
      <c r="K110" s="98"/>
      <c r="L110" s="98"/>
      <c r="M110" s="98"/>
      <c r="N110" s="105"/>
      <c r="O110" s="105"/>
      <c r="P110" s="105"/>
      <c r="Q110" s="105"/>
      <c r="R110" s="105"/>
      <c r="S110" s="105"/>
      <c r="T110" s="105"/>
    </row>
    <row r="111" spans="7:20" s="18" customFormat="1">
      <c r="G111" s="110"/>
      <c r="H111" s="98"/>
      <c r="I111" s="98"/>
      <c r="J111" s="98"/>
      <c r="K111" s="98"/>
      <c r="L111" s="98"/>
      <c r="M111" s="98"/>
      <c r="N111" s="105"/>
      <c r="O111" s="105"/>
      <c r="P111" s="105"/>
      <c r="Q111" s="105"/>
      <c r="R111" s="105"/>
      <c r="S111" s="105"/>
      <c r="T111" s="105"/>
    </row>
    <row r="112" spans="7:20" s="18" customFormat="1">
      <c r="G112" s="110"/>
      <c r="H112" s="98"/>
      <c r="I112" s="98"/>
      <c r="J112" s="98"/>
      <c r="K112" s="98"/>
      <c r="L112" s="98"/>
      <c r="M112" s="98"/>
      <c r="N112" s="105"/>
      <c r="O112" s="105"/>
      <c r="P112" s="105"/>
      <c r="Q112" s="105"/>
      <c r="R112" s="105"/>
      <c r="S112" s="105"/>
      <c r="T112" s="105"/>
    </row>
    <row r="113" spans="7:20" s="18" customFormat="1">
      <c r="G113" s="110"/>
      <c r="H113" s="98"/>
      <c r="I113" s="98"/>
      <c r="J113" s="98"/>
      <c r="K113" s="98"/>
      <c r="L113" s="98"/>
      <c r="M113" s="98"/>
      <c r="N113" s="105"/>
      <c r="O113" s="105"/>
      <c r="P113" s="105"/>
      <c r="Q113" s="105"/>
      <c r="R113" s="105"/>
      <c r="S113" s="105"/>
      <c r="T113" s="105"/>
    </row>
    <row r="114" spans="7:20" s="18" customFormat="1">
      <c r="G114" s="110"/>
      <c r="H114" s="98"/>
      <c r="I114" s="98"/>
      <c r="J114" s="98"/>
      <c r="K114" s="98"/>
      <c r="L114" s="98"/>
      <c r="M114" s="98"/>
      <c r="N114" s="105"/>
      <c r="O114" s="105"/>
      <c r="P114" s="105"/>
      <c r="Q114" s="105"/>
      <c r="R114" s="105"/>
      <c r="S114" s="105"/>
      <c r="T114" s="105"/>
    </row>
    <row r="115" spans="7:20" s="18" customFormat="1">
      <c r="G115" s="110"/>
      <c r="H115" s="98"/>
      <c r="I115" s="98"/>
      <c r="J115" s="98"/>
      <c r="K115" s="98"/>
      <c r="L115" s="98"/>
      <c r="M115" s="98"/>
      <c r="N115" s="105"/>
      <c r="O115" s="105"/>
      <c r="P115" s="105"/>
      <c r="Q115" s="105"/>
      <c r="R115" s="105"/>
      <c r="S115" s="105"/>
      <c r="T115" s="105"/>
    </row>
    <row r="116" spans="7:20" s="18" customFormat="1">
      <c r="G116" s="110"/>
      <c r="H116" s="98"/>
      <c r="I116" s="98"/>
      <c r="J116" s="98"/>
      <c r="K116" s="98"/>
      <c r="L116" s="98"/>
      <c r="M116" s="98"/>
      <c r="N116" s="105"/>
      <c r="O116" s="105"/>
      <c r="P116" s="105"/>
      <c r="Q116" s="105"/>
      <c r="R116" s="105"/>
      <c r="S116" s="105"/>
      <c r="T116" s="105"/>
    </row>
    <row r="117" spans="7:20" s="18" customFormat="1">
      <c r="G117" s="110"/>
      <c r="H117" s="98"/>
      <c r="I117" s="98"/>
      <c r="J117" s="98"/>
      <c r="K117" s="98"/>
      <c r="L117" s="98"/>
      <c r="M117" s="98"/>
      <c r="N117" s="105"/>
      <c r="O117" s="105"/>
      <c r="P117" s="105"/>
      <c r="Q117" s="105"/>
      <c r="R117" s="105"/>
      <c r="S117" s="105"/>
      <c r="T117" s="105"/>
    </row>
    <row r="118" spans="7:20" s="18" customFormat="1">
      <c r="G118" s="110"/>
      <c r="H118" s="98"/>
      <c r="I118" s="98"/>
      <c r="J118" s="98"/>
      <c r="K118" s="98"/>
      <c r="L118" s="98"/>
      <c r="M118" s="98"/>
      <c r="N118" s="105"/>
      <c r="O118" s="105"/>
      <c r="P118" s="105"/>
      <c r="Q118" s="105"/>
      <c r="R118" s="105"/>
      <c r="S118" s="105"/>
      <c r="T118" s="105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5"/>
  <sheetViews>
    <sheetView view="pageBreakPreview" topLeftCell="A50" workbookViewId="0">
      <selection activeCell="B20" sqref="B20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4" customFormat="1" ht="22.5" customHeight="1">
      <c r="A1" s="440" t="s">
        <v>64</v>
      </c>
      <c r="B1" s="440"/>
      <c r="C1" s="440"/>
      <c r="D1" s="440"/>
      <c r="E1" s="440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2" s="117" customFormat="1" ht="33" customHeight="1">
      <c r="A2" s="441" t="str">
        <f>+'Ekamut-caxs'!A14</f>
        <v xml:space="preserve">«Երևանի Աշոտ Ղուլյանի (Բեկորի) անվան ավիամոդելավորման դպրոց » ՀՈԱԿ-ի </v>
      </c>
      <c r="B2" s="442"/>
      <c r="C2" s="442"/>
      <c r="D2" s="442"/>
      <c r="E2" s="442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17" customFormat="1" ht="24" customHeight="1">
      <c r="A3" s="443" t="s">
        <v>129</v>
      </c>
      <c r="B3" s="443"/>
      <c r="C3" s="443"/>
      <c r="D3" s="443"/>
      <c r="E3" s="443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58" customFormat="1" ht="16.5" customHeight="1">
      <c r="A4" s="444" t="s">
        <v>237</v>
      </c>
      <c r="B4" s="444"/>
      <c r="C4" s="444"/>
      <c r="D4" s="444"/>
      <c r="E4" s="444"/>
      <c r="F4" s="155"/>
      <c r="G4" s="156"/>
      <c r="H4" s="156"/>
      <c r="I4" s="156"/>
      <c r="J4" s="156"/>
      <c r="K4" s="156"/>
      <c r="L4" s="156"/>
      <c r="M4" s="157"/>
      <c r="N4" s="157"/>
      <c r="O4" s="157"/>
      <c r="P4" s="157"/>
      <c r="Q4" s="157"/>
      <c r="R4" s="157"/>
      <c r="S4" s="157"/>
      <c r="T4" s="157"/>
      <c r="U4" s="157"/>
      <c r="V4" s="157"/>
    </row>
    <row r="5" spans="1:22" ht="13.5" customHeight="1">
      <c r="D5" s="159"/>
      <c r="E5" s="159" t="s">
        <v>121</v>
      </c>
    </row>
    <row r="6" spans="1:22" s="164" customFormat="1" ht="56.25" customHeight="1">
      <c r="A6" s="160" t="s">
        <v>3</v>
      </c>
      <c r="B6" s="161" t="s">
        <v>130</v>
      </c>
      <c r="C6" s="160" t="s">
        <v>131</v>
      </c>
      <c r="D6" s="160" t="s">
        <v>132</v>
      </c>
      <c r="E6" s="162" t="s">
        <v>133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</row>
    <row r="7" spans="1:22" s="117" customFormat="1" ht="21.75" customHeight="1">
      <c r="A7" s="445" t="s">
        <v>134</v>
      </c>
      <c r="B7" s="446"/>
      <c r="C7" s="446"/>
      <c r="D7" s="189"/>
      <c r="E7" s="18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4" customFormat="1" ht="21.75" customHeight="1">
      <c r="A8" s="165">
        <v>1</v>
      </c>
      <c r="B8" s="166" t="s">
        <v>135</v>
      </c>
      <c r="C8" s="165"/>
      <c r="D8" s="167">
        <f>SUM(D9:D29)</f>
        <v>9</v>
      </c>
      <c r="E8" s="168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69">
        <v>1.1000000000000001</v>
      </c>
      <c r="B9" s="170" t="s">
        <v>136</v>
      </c>
      <c r="C9" s="169" t="s">
        <v>137</v>
      </c>
      <c r="D9" s="30"/>
      <c r="E9" s="30"/>
    </row>
    <row r="10" spans="1:22" ht="27" customHeight="1">
      <c r="A10" s="169">
        <v>1.2</v>
      </c>
      <c r="B10" s="170" t="s">
        <v>138</v>
      </c>
      <c r="C10" s="169" t="s">
        <v>139</v>
      </c>
      <c r="D10" s="30"/>
      <c r="E10" s="30"/>
    </row>
    <row r="11" spans="1:22" ht="27" customHeight="1">
      <c r="A11" s="169">
        <v>1.3</v>
      </c>
      <c r="B11" s="170" t="s">
        <v>140</v>
      </c>
      <c r="C11" s="169" t="s">
        <v>141</v>
      </c>
      <c r="D11" s="30"/>
      <c r="E11" s="30"/>
    </row>
    <row r="12" spans="1:22" ht="27" customHeight="1">
      <c r="A12" s="169">
        <v>1.4</v>
      </c>
      <c r="B12" s="171" t="s">
        <v>142</v>
      </c>
      <c r="C12" s="172" t="s">
        <v>143</v>
      </c>
      <c r="D12" s="30"/>
      <c r="E12" s="30"/>
    </row>
    <row r="13" spans="1:22" ht="27" hidden="1" customHeight="1">
      <c r="A13" s="169">
        <v>1.5</v>
      </c>
      <c r="B13" s="171"/>
      <c r="C13" s="169" t="s">
        <v>144</v>
      </c>
      <c r="D13" s="30"/>
      <c r="E13" s="30"/>
    </row>
    <row r="14" spans="1:22" ht="18" hidden="1" customHeight="1">
      <c r="A14" s="169">
        <v>1.6</v>
      </c>
      <c r="B14" s="170" t="s">
        <v>191</v>
      </c>
      <c r="C14" s="169" t="s">
        <v>145</v>
      </c>
      <c r="D14" s="30"/>
      <c r="E14" s="30"/>
    </row>
    <row r="15" spans="1:22" ht="33.75" hidden="1" customHeight="1">
      <c r="A15" s="169">
        <v>1.7</v>
      </c>
      <c r="B15" s="171"/>
      <c r="C15" s="169" t="s">
        <v>168</v>
      </c>
      <c r="D15" s="30"/>
      <c r="E15" s="30"/>
    </row>
    <row r="16" spans="1:22" ht="22.5" hidden="1" customHeight="1">
      <c r="A16" s="169">
        <v>1.8</v>
      </c>
      <c r="B16" s="171"/>
      <c r="C16" s="173" t="s">
        <v>167</v>
      </c>
      <c r="D16" s="30"/>
      <c r="E16" s="30"/>
    </row>
    <row r="17" spans="1:22" ht="18" customHeight="1">
      <c r="A17" s="169">
        <v>1.5</v>
      </c>
      <c r="B17" s="171"/>
      <c r="C17" s="171" t="s">
        <v>256</v>
      </c>
      <c r="D17" s="30">
        <v>9</v>
      </c>
      <c r="E17" s="30"/>
    </row>
    <row r="18" spans="1:22" ht="18" hidden="1" customHeight="1">
      <c r="A18" s="174">
        <v>2</v>
      </c>
      <c r="B18" s="171"/>
      <c r="C18" s="173"/>
      <c r="D18" s="30"/>
      <c r="E18" s="30"/>
    </row>
    <row r="19" spans="1:22" ht="18" hidden="1" customHeight="1">
      <c r="A19" s="169">
        <v>2.1</v>
      </c>
      <c r="B19" s="171"/>
      <c r="C19" s="173"/>
      <c r="D19" s="30"/>
      <c r="E19" s="30"/>
    </row>
    <row r="20" spans="1:22" ht="18" hidden="1" customHeight="1">
      <c r="A20" s="169">
        <v>2.2000000000000002</v>
      </c>
      <c r="B20" s="171"/>
      <c r="C20" s="173"/>
      <c r="D20" s="30"/>
      <c r="E20" s="30"/>
    </row>
    <row r="21" spans="1:22" ht="18" hidden="1" customHeight="1">
      <c r="A21" s="169">
        <v>2.2999999999999998</v>
      </c>
      <c r="B21" s="171"/>
      <c r="C21" s="173"/>
      <c r="D21" s="30"/>
      <c r="E21" s="30"/>
    </row>
    <row r="22" spans="1:22" ht="27.75" hidden="1" customHeight="1">
      <c r="A22" s="169">
        <v>2.4</v>
      </c>
      <c r="B22" s="171"/>
      <c r="C22" s="173"/>
      <c r="D22" s="30"/>
      <c r="E22" s="30"/>
    </row>
    <row r="23" spans="1:22" ht="27.75" customHeight="1">
      <c r="A23" s="174">
        <v>2</v>
      </c>
      <c r="B23" s="171" t="s">
        <v>146</v>
      </c>
      <c r="C23" s="169" t="s">
        <v>31</v>
      </c>
      <c r="D23" s="30"/>
      <c r="E23" s="30"/>
    </row>
    <row r="24" spans="1:22" ht="27.75" customHeight="1">
      <c r="A24" s="169">
        <v>2.1</v>
      </c>
      <c r="B24" s="171" t="s">
        <v>146</v>
      </c>
      <c r="C24" s="169" t="s">
        <v>44</v>
      </c>
      <c r="D24" s="30"/>
      <c r="E24" s="30"/>
    </row>
    <row r="25" spans="1:22" ht="27.75" customHeight="1">
      <c r="A25" s="169">
        <v>2.2000000000000002</v>
      </c>
      <c r="B25" s="171" t="s">
        <v>146</v>
      </c>
      <c r="C25" s="169" t="s">
        <v>147</v>
      </c>
      <c r="D25" s="30"/>
      <c r="E25" s="30"/>
    </row>
    <row r="26" spans="1:22" ht="27.75" customHeight="1">
      <c r="A26" s="169">
        <v>2.2999999999999998</v>
      </c>
      <c r="B26" s="171" t="s">
        <v>146</v>
      </c>
      <c r="C26" s="169" t="s">
        <v>148</v>
      </c>
      <c r="D26" s="30"/>
      <c r="E26" s="30"/>
    </row>
    <row r="27" spans="1:22" ht="27" hidden="1" customHeight="1">
      <c r="A27" s="169">
        <v>2.4</v>
      </c>
      <c r="B27" s="170" t="s">
        <v>149</v>
      </c>
      <c r="C27" s="169" t="s">
        <v>150</v>
      </c>
      <c r="D27" s="30"/>
      <c r="E27" s="30"/>
    </row>
    <row r="28" spans="1:22" ht="26.25" hidden="1" customHeight="1">
      <c r="A28" s="175">
        <v>2.5</v>
      </c>
      <c r="B28" s="171" t="s">
        <v>151</v>
      </c>
      <c r="C28" s="169" t="s">
        <v>152</v>
      </c>
      <c r="D28" s="30"/>
      <c r="E28" s="30"/>
    </row>
    <row r="29" spans="1:22" ht="26.25" hidden="1" customHeight="1">
      <c r="A29" s="175">
        <v>2.6</v>
      </c>
      <c r="B29" s="171"/>
      <c r="C29" s="173" t="s">
        <v>153</v>
      </c>
      <c r="D29" s="30"/>
      <c r="E29" s="30"/>
    </row>
    <row r="30" spans="1:22" s="144" customFormat="1" ht="34.5" customHeight="1">
      <c r="A30" s="165">
        <v>2</v>
      </c>
      <c r="B30" s="176" t="s">
        <v>154</v>
      </c>
      <c r="C30" s="165"/>
      <c r="D30" s="167">
        <f>SUM(D31:D33)</f>
        <v>0</v>
      </c>
      <c r="E30" s="168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69">
        <v>2.1</v>
      </c>
      <c r="B31" s="171"/>
      <c r="C31" s="169" t="s">
        <v>155</v>
      </c>
      <c r="D31" s="30"/>
      <c r="E31" s="30"/>
    </row>
    <row r="32" spans="1:22" ht="21" customHeight="1">
      <c r="A32" s="169">
        <v>2.2000000000000002</v>
      </c>
      <c r="B32" s="171" t="s">
        <v>156</v>
      </c>
      <c r="C32" s="169" t="s">
        <v>157</v>
      </c>
      <c r="D32" s="30"/>
      <c r="E32" s="30"/>
    </row>
    <row r="33" spans="1:22" ht="26.25" customHeight="1">
      <c r="A33" s="169">
        <v>2.2999999999999998</v>
      </c>
      <c r="B33" s="171" t="s">
        <v>156</v>
      </c>
      <c r="C33" s="169" t="s">
        <v>158</v>
      </c>
      <c r="D33" s="30"/>
      <c r="E33" s="177"/>
    </row>
    <row r="34" spans="1:22" s="154" customFormat="1" ht="21.75" customHeight="1">
      <c r="A34" s="52"/>
      <c r="B34" s="178" t="s">
        <v>66</v>
      </c>
      <c r="C34" s="179"/>
      <c r="D34" s="180">
        <f>D8+D30</f>
        <v>9</v>
      </c>
      <c r="E34" s="181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</row>
    <row r="35" spans="1:22" s="117" customFormat="1" ht="33.75" customHeight="1">
      <c r="A35" s="445" t="s">
        <v>159</v>
      </c>
      <c r="B35" s="446"/>
      <c r="C35" s="446"/>
      <c r="D35" s="189"/>
      <c r="E35" s="18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69">
        <v>1.1000000000000001</v>
      </c>
      <c r="B36" s="170" t="s">
        <v>136</v>
      </c>
      <c r="C36" s="169" t="s">
        <v>137</v>
      </c>
      <c r="D36" s="30">
        <v>281.10000000000002</v>
      </c>
      <c r="E36" s="30"/>
    </row>
    <row r="37" spans="1:22" ht="21" customHeight="1">
      <c r="A37" s="169">
        <v>1.2</v>
      </c>
      <c r="B37" s="170" t="s">
        <v>138</v>
      </c>
      <c r="C37" s="169" t="s">
        <v>139</v>
      </c>
      <c r="D37" s="30">
        <v>117.2</v>
      </c>
      <c r="E37" s="30"/>
    </row>
    <row r="38" spans="1:22" ht="21" customHeight="1">
      <c r="A38" s="169">
        <v>1.3</v>
      </c>
      <c r="B38" s="170" t="s">
        <v>140</v>
      </c>
      <c r="C38" s="169" t="s">
        <v>141</v>
      </c>
      <c r="D38" s="30">
        <v>31.6</v>
      </c>
      <c r="E38" s="30"/>
    </row>
    <row r="39" spans="1:22" ht="21" customHeight="1">
      <c r="A39" s="169">
        <v>1.4</v>
      </c>
      <c r="B39" s="171" t="s">
        <v>142</v>
      </c>
      <c r="C39" s="172" t="s">
        <v>143</v>
      </c>
      <c r="D39" s="30"/>
      <c r="E39" s="30"/>
    </row>
    <row r="40" spans="1:22" ht="21" customHeight="1">
      <c r="A40" s="169">
        <v>1.5</v>
      </c>
      <c r="B40" s="171"/>
      <c r="C40" s="169" t="s">
        <v>144</v>
      </c>
      <c r="D40" s="30"/>
      <c r="E40" s="30"/>
    </row>
    <row r="41" spans="1:22" ht="20.25" customHeight="1">
      <c r="A41" s="169">
        <v>1.6</v>
      </c>
      <c r="B41" s="170" t="s">
        <v>191</v>
      </c>
      <c r="C41" s="169" t="s">
        <v>145</v>
      </c>
      <c r="D41" s="30"/>
      <c r="E41" s="30"/>
    </row>
    <row r="42" spans="1:22" ht="33.75" hidden="1" customHeight="1">
      <c r="A42" s="169">
        <v>1.7</v>
      </c>
      <c r="B42" s="171"/>
      <c r="C42" s="169" t="s">
        <v>168</v>
      </c>
      <c r="D42" s="30"/>
      <c r="E42" s="30"/>
    </row>
    <row r="43" spans="1:22" ht="23.25" hidden="1" customHeight="1">
      <c r="A43" s="169">
        <v>1.8</v>
      </c>
      <c r="B43" s="171"/>
      <c r="C43" s="173" t="s">
        <v>167</v>
      </c>
      <c r="D43" s="30"/>
      <c r="E43" s="30"/>
    </row>
    <row r="44" spans="1:22" ht="23.25" hidden="1" customHeight="1">
      <c r="A44" s="169">
        <v>1.9</v>
      </c>
      <c r="B44" s="171"/>
      <c r="C44" s="173"/>
      <c r="D44" s="30"/>
      <c r="E44" s="30"/>
    </row>
    <row r="45" spans="1:22" ht="23.25" hidden="1" customHeight="1">
      <c r="A45" s="174">
        <v>2</v>
      </c>
      <c r="B45" s="171"/>
      <c r="C45" s="173"/>
      <c r="D45" s="30"/>
      <c r="E45" s="30"/>
    </row>
    <row r="46" spans="1:22" ht="23.25" hidden="1" customHeight="1">
      <c r="A46" s="169">
        <v>2.1</v>
      </c>
      <c r="B46" s="171"/>
      <c r="C46" s="173"/>
      <c r="D46" s="30"/>
      <c r="E46" s="30"/>
    </row>
    <row r="47" spans="1:22" ht="21" hidden="1" customHeight="1">
      <c r="A47" s="169">
        <v>2.2000000000000002</v>
      </c>
      <c r="B47" s="171" t="s">
        <v>146</v>
      </c>
      <c r="C47" s="169" t="s">
        <v>31</v>
      </c>
      <c r="D47" s="30"/>
      <c r="E47" s="30"/>
    </row>
    <row r="48" spans="1:22" ht="21" hidden="1" customHeight="1">
      <c r="A48" s="169">
        <v>2.2999999999999998</v>
      </c>
      <c r="B48" s="171" t="s">
        <v>146</v>
      </c>
      <c r="C48" s="169" t="s">
        <v>44</v>
      </c>
      <c r="D48" s="30"/>
      <c r="E48" s="30"/>
    </row>
    <row r="49" spans="1:22" ht="21" hidden="1" customHeight="1">
      <c r="A49" s="169">
        <v>2.4</v>
      </c>
      <c r="B49" s="171" t="s">
        <v>146</v>
      </c>
      <c r="C49" s="169" t="s">
        <v>147</v>
      </c>
      <c r="D49" s="30"/>
      <c r="E49" s="30"/>
    </row>
    <row r="50" spans="1:22" ht="24" customHeight="1">
      <c r="A50" s="169">
        <v>2.1</v>
      </c>
      <c r="B50" s="171" t="s">
        <v>146</v>
      </c>
      <c r="C50" s="169" t="s">
        <v>148</v>
      </c>
      <c r="D50" s="30">
        <v>0.4</v>
      </c>
      <c r="E50" s="30"/>
    </row>
    <row r="51" spans="1:22" ht="24" customHeight="1">
      <c r="A51" s="169">
        <v>2.2000000000000002</v>
      </c>
      <c r="B51" s="170" t="s">
        <v>149</v>
      </c>
      <c r="C51" s="169" t="s">
        <v>150</v>
      </c>
      <c r="D51" s="30"/>
      <c r="E51" s="30"/>
    </row>
    <row r="52" spans="1:22" ht="24" customHeight="1">
      <c r="A52" s="169">
        <v>2.7</v>
      </c>
      <c r="B52" s="171" t="s">
        <v>151</v>
      </c>
      <c r="C52" s="169" t="s">
        <v>152</v>
      </c>
      <c r="D52" s="30"/>
      <c r="E52" s="30"/>
    </row>
    <row r="53" spans="1:22" ht="24" customHeight="1">
      <c r="A53" s="169">
        <v>2.8</v>
      </c>
      <c r="B53" s="171"/>
      <c r="C53" s="173" t="s">
        <v>153</v>
      </c>
      <c r="D53" s="30">
        <v>0.6</v>
      </c>
      <c r="E53" s="30"/>
    </row>
    <row r="54" spans="1:22" ht="33" customHeight="1">
      <c r="A54" s="169"/>
      <c r="B54" s="166" t="s">
        <v>160</v>
      </c>
      <c r="C54" s="29"/>
      <c r="D54" s="167">
        <f>SUM(D55:D58)</f>
        <v>3506.9</v>
      </c>
      <c r="E54" s="30"/>
    </row>
    <row r="55" spans="1:22" ht="33" customHeight="1">
      <c r="A55" s="169">
        <v>1.1000000000000001</v>
      </c>
      <c r="B55" s="209"/>
      <c r="C55" s="210" t="s">
        <v>166</v>
      </c>
      <c r="D55" s="174">
        <v>3506.9</v>
      </c>
      <c r="E55" s="30"/>
      <c r="F55" s="134"/>
    </row>
    <row r="56" spans="1:22" ht="30" customHeight="1">
      <c r="A56" s="169">
        <v>1.2</v>
      </c>
      <c r="B56" s="182"/>
      <c r="C56" s="169" t="s">
        <v>155</v>
      </c>
      <c r="D56" s="30"/>
      <c r="E56" s="169"/>
    </row>
    <row r="57" spans="1:22" ht="24.75" hidden="1" customHeight="1">
      <c r="A57" s="169">
        <v>1.3</v>
      </c>
      <c r="B57" s="171" t="s">
        <v>151</v>
      </c>
      <c r="C57" s="169" t="s">
        <v>157</v>
      </c>
      <c r="D57" s="30"/>
      <c r="E57" s="30"/>
    </row>
    <row r="58" spans="1:22" ht="24.75" hidden="1" customHeight="1">
      <c r="A58" s="169">
        <v>1.4</v>
      </c>
      <c r="B58" s="171" t="s">
        <v>151</v>
      </c>
      <c r="C58" s="169" t="s">
        <v>158</v>
      </c>
      <c r="D58" s="30"/>
      <c r="E58" s="30"/>
    </row>
    <row r="59" spans="1:22" s="154" customFormat="1" ht="29.25" customHeight="1">
      <c r="A59" s="183"/>
      <c r="B59" s="178" t="s">
        <v>66</v>
      </c>
      <c r="C59" s="184"/>
      <c r="D59" s="185">
        <f>SUM(D36:D54)</f>
        <v>3937.8</v>
      </c>
      <c r="E59" s="186"/>
      <c r="F59" s="284">
        <f>+D59-D55</f>
        <v>430.90000000000009</v>
      </c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  <c r="V59" s="153"/>
    </row>
    <row r="60" spans="1:22" ht="10.5" customHeight="1"/>
    <row r="61" spans="1:22" ht="39" customHeight="1">
      <c r="C61" s="187" t="s">
        <v>161</v>
      </c>
    </row>
    <row r="62" spans="1:22" ht="59.25" customHeight="1">
      <c r="A62" s="188">
        <v>1</v>
      </c>
      <c r="B62" s="189" t="s">
        <v>314</v>
      </c>
      <c r="C62" s="185">
        <f>+'Dramakan hosqer'!D19</f>
        <v>3232</v>
      </c>
      <c r="D62" s="448" t="s">
        <v>162</v>
      </c>
      <c r="E62" s="449"/>
    </row>
    <row r="63" spans="1:22" ht="36.75" customHeight="1"/>
    <row r="64" spans="1:22" s="144" customFormat="1" ht="25.5" customHeight="1">
      <c r="A64" s="190"/>
      <c r="B64" s="153" t="s">
        <v>2</v>
      </c>
      <c r="C64" s="191"/>
      <c r="D64" s="450" t="str">
        <f>+'Ekamut-caxs'!D77</f>
        <v>Հ․Մնացականյան</v>
      </c>
      <c r="E64" s="450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44" customFormat="1" ht="12.75" customHeight="1">
      <c r="A65" s="190"/>
      <c r="C65" s="192"/>
      <c r="D65" s="447" t="s">
        <v>90</v>
      </c>
      <c r="E65" s="447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4" customFormat="1" ht="22.5" customHeight="1">
      <c r="A66" s="190"/>
      <c r="B66" s="153" t="s">
        <v>6</v>
      </c>
      <c r="C66" s="191"/>
      <c r="D66" s="450" t="str">
        <f>+'Ekamut-caxs'!D79</f>
        <v>Լ․Նարեկացյան</v>
      </c>
      <c r="E66" s="450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4" customFormat="1" ht="13.5" customHeight="1">
      <c r="A67" s="190"/>
      <c r="B67" s="193"/>
      <c r="C67" s="190" t="s">
        <v>1</v>
      </c>
      <c r="D67" s="447" t="s">
        <v>90</v>
      </c>
      <c r="E67" s="447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4" customFormat="1" ht="36" customHeight="1">
      <c r="F75" s="195"/>
      <c r="G75" s="195"/>
      <c r="H75" s="195"/>
      <c r="I75" s="195"/>
      <c r="J75" s="195"/>
      <c r="K75" s="195"/>
      <c r="L75" s="195"/>
      <c r="M75" s="195"/>
      <c r="N75" s="195"/>
      <c r="O75" s="195"/>
      <c r="P75" s="195"/>
      <c r="Q75" s="195"/>
      <c r="R75" s="195"/>
      <c r="S75" s="195"/>
      <c r="T75" s="195"/>
      <c r="U75" s="195"/>
      <c r="V75" s="195"/>
    </row>
    <row r="76" spans="1:22" ht="24" customHeight="1"/>
    <row r="77" spans="1:22" ht="0.75" hidden="1" customHeight="1"/>
    <row r="78" spans="1:22" s="144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16"/>
      <c r="B82" s="1"/>
      <c r="C82" s="1"/>
      <c r="D82" s="1"/>
      <c r="E82" s="1"/>
    </row>
    <row r="83" spans="1:5" s="18" customFormat="1" ht="24" customHeight="1">
      <c r="A83" s="116"/>
      <c r="B83" s="1"/>
      <c r="C83" s="1"/>
      <c r="D83" s="1"/>
      <c r="E83" s="1"/>
    </row>
    <row r="84" spans="1:5" s="18" customFormat="1">
      <c r="A84" s="116"/>
      <c r="B84" s="1"/>
      <c r="C84" s="1"/>
      <c r="D84" s="1"/>
      <c r="E84" s="1"/>
    </row>
    <row r="85" spans="1:5" s="18" customFormat="1" ht="24.75" customHeight="1">
      <c r="A85" s="116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71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B1" zoomScale="90" zoomScaleSheetLayoutView="90" workbookViewId="0">
      <selection activeCell="B20" sqref="B20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55" t="s">
        <v>64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455"/>
      <c r="O1" s="455"/>
      <c r="P1" s="455"/>
      <c r="Q1" s="455"/>
    </row>
    <row r="2" spans="1:19" s="21" customFormat="1" ht="25.5" customHeight="1">
      <c r="A2" s="411" t="str">
        <f>+'Ekamut-caxs'!A14</f>
        <v xml:space="preserve">«Երևանի Աշոտ Ղուլյանի (Բեկորի) անվան ավիամոդելավորման դպրոց » ՀՈԱԿ-ի 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20"/>
      <c r="S2" s="20"/>
    </row>
    <row r="3" spans="1:19" ht="25.5" customHeight="1">
      <c r="A3" s="443" t="s">
        <v>241</v>
      </c>
      <c r="B3" s="443"/>
      <c r="C3" s="443"/>
      <c r="D3" s="443"/>
      <c r="E3" s="443"/>
      <c r="F3" s="443"/>
      <c r="G3" s="443"/>
      <c r="H3" s="443"/>
      <c r="I3" s="443"/>
      <c r="J3" s="443"/>
      <c r="K3" s="443"/>
      <c r="L3" s="443"/>
      <c r="M3" s="443"/>
      <c r="N3" s="443"/>
      <c r="O3" s="443"/>
      <c r="P3" s="443"/>
      <c r="Q3" s="443"/>
    </row>
    <row r="4" spans="1:19" ht="21" customHeight="1">
      <c r="Q4" s="124" t="s">
        <v>0</v>
      </c>
    </row>
    <row r="5" spans="1:19" ht="33.75" customHeight="1">
      <c r="A5" s="457" t="s">
        <v>126</v>
      </c>
      <c r="B5" s="457" t="s">
        <v>65</v>
      </c>
      <c r="C5" s="461" t="s">
        <v>223</v>
      </c>
      <c r="D5" s="461" t="s">
        <v>224</v>
      </c>
      <c r="E5" s="458" t="s">
        <v>175</v>
      </c>
      <c r="F5" s="458"/>
      <c r="G5" s="458"/>
      <c r="H5" s="458"/>
      <c r="I5" s="458"/>
      <c r="J5" s="458"/>
      <c r="K5" s="458"/>
      <c r="L5" s="458"/>
      <c r="M5" s="458"/>
      <c r="N5" s="458"/>
      <c r="O5" s="458"/>
      <c r="P5" s="458"/>
      <c r="Q5" s="459" t="s">
        <v>128</v>
      </c>
    </row>
    <row r="6" spans="1:19" ht="97.9" customHeight="1">
      <c r="A6" s="457"/>
      <c r="B6" s="457"/>
      <c r="C6" s="461"/>
      <c r="D6" s="461"/>
      <c r="E6" s="261" t="s">
        <v>192</v>
      </c>
      <c r="F6" s="261" t="s">
        <v>198</v>
      </c>
      <c r="G6" s="261" t="s">
        <v>199</v>
      </c>
      <c r="H6" s="261" t="s">
        <v>127</v>
      </c>
      <c r="I6" s="261" t="s">
        <v>178</v>
      </c>
      <c r="J6" s="261" t="s">
        <v>177</v>
      </c>
      <c r="K6" s="261" t="s">
        <v>113</v>
      </c>
      <c r="L6" s="261" t="s">
        <v>164</v>
      </c>
      <c r="M6" s="261" t="s">
        <v>218</v>
      </c>
      <c r="N6" s="261" t="s">
        <v>215</v>
      </c>
      <c r="O6" s="261" t="s">
        <v>87</v>
      </c>
      <c r="P6" s="210" t="s">
        <v>176</v>
      </c>
      <c r="Q6" s="459"/>
    </row>
    <row r="7" spans="1:19" ht="45" customHeight="1">
      <c r="A7" s="261">
        <v>1</v>
      </c>
      <c r="B7" s="296" t="s">
        <v>225</v>
      </c>
      <c r="C7" s="297">
        <v>53664.800000000003</v>
      </c>
      <c r="D7" s="297">
        <v>5480.2</v>
      </c>
      <c r="E7" s="297">
        <v>10774</v>
      </c>
      <c r="F7" s="297"/>
      <c r="G7" s="297">
        <f>IF(F7&gt;0,D18,0)</f>
        <v>0</v>
      </c>
      <c r="H7" s="297">
        <f>147.2*2</f>
        <v>294.39999999999998</v>
      </c>
      <c r="I7" s="297">
        <v>284</v>
      </c>
      <c r="J7" s="297">
        <v>128.69999999999999</v>
      </c>
      <c r="K7" s="297"/>
      <c r="L7" s="297"/>
      <c r="M7" s="297">
        <v>36</v>
      </c>
      <c r="N7" s="297"/>
      <c r="O7" s="297"/>
      <c r="P7" s="297">
        <v>1300</v>
      </c>
      <c r="Q7" s="298">
        <f>ROUND(SUM(C7:P7),1)</f>
        <v>71962.100000000006</v>
      </c>
    </row>
    <row r="8" spans="1:19" ht="31.5" customHeight="1">
      <c r="A8" s="261">
        <v>1.1000000000000001</v>
      </c>
      <c r="B8" s="133" t="s">
        <v>113</v>
      </c>
      <c r="C8" s="299"/>
      <c r="D8" s="299"/>
      <c r="E8" s="258" t="s">
        <v>170</v>
      </c>
      <c r="F8" s="258" t="s">
        <v>170</v>
      </c>
      <c r="G8" s="258" t="s">
        <v>170</v>
      </c>
      <c r="H8" s="258" t="s">
        <v>170</v>
      </c>
      <c r="I8" s="258" t="s">
        <v>170</v>
      </c>
      <c r="J8" s="258" t="s">
        <v>170</v>
      </c>
      <c r="K8" s="258" t="s">
        <v>170</v>
      </c>
      <c r="L8" s="258" t="s">
        <v>170</v>
      </c>
      <c r="M8" s="258" t="s">
        <v>170</v>
      </c>
      <c r="N8" s="258" t="s">
        <v>170</v>
      </c>
      <c r="O8" s="258" t="s">
        <v>170</v>
      </c>
      <c r="P8" s="258" t="s">
        <v>170</v>
      </c>
      <c r="Q8" s="258" t="s">
        <v>170</v>
      </c>
    </row>
    <row r="9" spans="1:19" ht="31.5" customHeight="1">
      <c r="A9" s="261">
        <v>1.2</v>
      </c>
      <c r="B9" s="133" t="s">
        <v>176</v>
      </c>
      <c r="C9" s="299"/>
      <c r="D9" s="299"/>
      <c r="E9" s="258" t="s">
        <v>170</v>
      </c>
      <c r="F9" s="258" t="s">
        <v>170</v>
      </c>
      <c r="G9" s="258" t="s">
        <v>170</v>
      </c>
      <c r="H9" s="258" t="s">
        <v>170</v>
      </c>
      <c r="I9" s="258" t="s">
        <v>170</v>
      </c>
      <c r="J9" s="258" t="s">
        <v>170</v>
      </c>
      <c r="K9" s="258" t="s">
        <v>170</v>
      </c>
      <c r="L9" s="258" t="s">
        <v>170</v>
      </c>
      <c r="M9" s="258" t="s">
        <v>170</v>
      </c>
      <c r="N9" s="258" t="s">
        <v>170</v>
      </c>
      <c r="O9" s="258" t="s">
        <v>170</v>
      </c>
      <c r="P9" s="258" t="s">
        <v>170</v>
      </c>
      <c r="Q9" s="258" t="s">
        <v>170</v>
      </c>
    </row>
    <row r="10" spans="1:19" ht="31.5" customHeight="1">
      <c r="A10" s="261">
        <v>1.3</v>
      </c>
      <c r="B10" s="143" t="s">
        <v>214</v>
      </c>
      <c r="C10" s="299"/>
      <c r="D10" s="299"/>
      <c r="E10" s="258" t="s">
        <v>170</v>
      </c>
      <c r="F10" s="258" t="s">
        <v>170</v>
      </c>
      <c r="G10" s="258" t="s">
        <v>170</v>
      </c>
      <c r="H10" s="258" t="s">
        <v>170</v>
      </c>
      <c r="I10" s="258" t="s">
        <v>170</v>
      </c>
      <c r="J10" s="258" t="s">
        <v>170</v>
      </c>
      <c r="K10" s="258" t="s">
        <v>170</v>
      </c>
      <c r="L10" s="258" t="s">
        <v>170</v>
      </c>
      <c r="M10" s="258" t="s">
        <v>170</v>
      </c>
      <c r="N10" s="258" t="s">
        <v>170</v>
      </c>
      <c r="O10" s="258" t="s">
        <v>170</v>
      </c>
      <c r="P10" s="258" t="s">
        <v>170</v>
      </c>
      <c r="Q10" s="258" t="s">
        <v>170</v>
      </c>
    </row>
    <row r="11" spans="1:19" ht="48" customHeight="1">
      <c r="A11" s="261">
        <v>1.4</v>
      </c>
      <c r="B11" s="300" t="s">
        <v>218</v>
      </c>
      <c r="C11" s="258" t="s">
        <v>170</v>
      </c>
      <c r="D11" s="258" t="s">
        <v>170</v>
      </c>
      <c r="E11" s="258" t="s">
        <v>170</v>
      </c>
      <c r="F11" s="258" t="s">
        <v>170</v>
      </c>
      <c r="G11" s="258" t="s">
        <v>170</v>
      </c>
      <c r="H11" s="258" t="s">
        <v>170</v>
      </c>
      <c r="I11" s="258" t="s">
        <v>170</v>
      </c>
      <c r="J11" s="258" t="s">
        <v>170</v>
      </c>
      <c r="K11" s="258" t="s">
        <v>170</v>
      </c>
      <c r="L11" s="258" t="s">
        <v>170</v>
      </c>
      <c r="M11" s="258" t="s">
        <v>170</v>
      </c>
      <c r="N11" s="258" t="s">
        <v>170</v>
      </c>
      <c r="O11" s="258" t="s">
        <v>170</v>
      </c>
      <c r="P11" s="258" t="s">
        <v>170</v>
      </c>
      <c r="Q11" s="258" t="s">
        <v>170</v>
      </c>
    </row>
    <row r="12" spans="1:19" ht="33.75" customHeight="1">
      <c r="A12" s="261">
        <v>2</v>
      </c>
      <c r="B12" s="300" t="s">
        <v>87</v>
      </c>
      <c r="C12" s="258" t="s">
        <v>170</v>
      </c>
      <c r="D12" s="258" t="s">
        <v>170</v>
      </c>
      <c r="E12" s="258" t="s">
        <v>170</v>
      </c>
      <c r="F12" s="258" t="s">
        <v>170</v>
      </c>
      <c r="G12" s="258" t="s">
        <v>170</v>
      </c>
      <c r="H12" s="258" t="s">
        <v>170</v>
      </c>
      <c r="I12" s="258" t="s">
        <v>170</v>
      </c>
      <c r="J12" s="258" t="s">
        <v>170</v>
      </c>
      <c r="K12" s="258" t="s">
        <v>170</v>
      </c>
      <c r="L12" s="258" t="s">
        <v>170</v>
      </c>
      <c r="M12" s="258" t="s">
        <v>170</v>
      </c>
      <c r="N12" s="258" t="s">
        <v>170</v>
      </c>
      <c r="O12" s="258" t="s">
        <v>170</v>
      </c>
      <c r="P12" s="258" t="s">
        <v>170</v>
      </c>
      <c r="Q12" s="258" t="s">
        <v>170</v>
      </c>
    </row>
    <row r="13" spans="1:19" s="146" customFormat="1" ht="34.5" customHeight="1">
      <c r="A13" s="301"/>
      <c r="B13" s="183" t="s">
        <v>66</v>
      </c>
      <c r="C13" s="258" t="s">
        <v>170</v>
      </c>
      <c r="D13" s="258" t="s">
        <v>170</v>
      </c>
      <c r="E13" s="258" t="s">
        <v>170</v>
      </c>
      <c r="F13" s="258" t="s">
        <v>170</v>
      </c>
      <c r="G13" s="258" t="s">
        <v>170</v>
      </c>
      <c r="H13" s="258" t="s">
        <v>170</v>
      </c>
      <c r="I13" s="258" t="s">
        <v>170</v>
      </c>
      <c r="J13" s="258" t="s">
        <v>170</v>
      </c>
      <c r="K13" s="258" t="s">
        <v>170</v>
      </c>
      <c r="L13" s="258" t="s">
        <v>170</v>
      </c>
      <c r="M13" s="258" t="s">
        <v>170</v>
      </c>
      <c r="N13" s="258" t="s">
        <v>170</v>
      </c>
      <c r="O13" s="258" t="s">
        <v>170</v>
      </c>
      <c r="P13" s="258" t="s">
        <v>170</v>
      </c>
      <c r="Q13" s="302">
        <f>ROUND(SUM(Q7:Q12),1)</f>
        <v>71962.100000000006</v>
      </c>
    </row>
    <row r="14" spans="1:19" s="146" customFormat="1" ht="26.25" customHeight="1">
      <c r="B14" s="213"/>
      <c r="C14" s="213"/>
      <c r="D14" s="213"/>
      <c r="E14" s="214"/>
      <c r="F14" s="214"/>
      <c r="G14" s="214"/>
      <c r="H14" s="214"/>
      <c r="I14" s="152"/>
      <c r="J14" s="152"/>
      <c r="K14" s="216"/>
      <c r="L14" s="152"/>
      <c r="M14" s="152"/>
      <c r="N14" s="152"/>
      <c r="O14" s="152"/>
      <c r="P14" s="214"/>
      <c r="Q14" s="215"/>
    </row>
    <row r="15" spans="1:19" s="148" customFormat="1" ht="21" customHeight="1">
      <c r="B15" s="151"/>
      <c r="C15" s="151"/>
      <c r="D15" s="151"/>
      <c r="E15" s="194"/>
      <c r="F15" s="194"/>
      <c r="G15" s="248"/>
      <c r="H15" s="197"/>
      <c r="I15" s="147"/>
      <c r="J15" s="147"/>
      <c r="K15" s="194"/>
      <c r="L15" s="460"/>
      <c r="M15" s="460"/>
      <c r="N15" s="460"/>
      <c r="O15" s="460"/>
      <c r="P15" s="460"/>
      <c r="Q15" s="240"/>
    </row>
    <row r="16" spans="1:19" s="146" customFormat="1" ht="69" customHeight="1">
      <c r="B16" s="451" t="s">
        <v>181</v>
      </c>
      <c r="C16" s="451"/>
      <c r="D16" s="451"/>
      <c r="E16" s="194"/>
      <c r="F16" s="194"/>
      <c r="I16" s="194"/>
      <c r="J16" s="452" t="s">
        <v>180</v>
      </c>
      <c r="K16" s="453"/>
      <c r="L16" s="194"/>
      <c r="M16" s="194"/>
      <c r="N16" s="194"/>
      <c r="O16" s="194"/>
      <c r="P16" s="194"/>
      <c r="Q16" s="194"/>
    </row>
    <row r="17" spans="2:17" s="146" customFormat="1" ht="48" customHeight="1">
      <c r="B17" s="199" t="s">
        <v>165</v>
      </c>
      <c r="C17" s="160" t="s">
        <v>197</v>
      </c>
      <c r="D17" s="160" t="s">
        <v>196</v>
      </c>
      <c r="E17" s="249"/>
      <c r="F17" s="249"/>
      <c r="I17" s="218"/>
      <c r="J17" s="199" t="s">
        <v>165</v>
      </c>
      <c r="K17" s="160" t="s">
        <v>179</v>
      </c>
      <c r="L17" s="249"/>
      <c r="M17" s="249"/>
      <c r="N17" s="249"/>
      <c r="O17" s="249"/>
      <c r="P17" s="249"/>
      <c r="Q17" s="218"/>
    </row>
    <row r="18" spans="2:17" s="288" customFormat="1" ht="24" customHeight="1">
      <c r="B18" s="286">
        <v>142000</v>
      </c>
      <c r="C18" s="287">
        <f>ROUND(4*B18*2/1000,1)</f>
        <v>1136</v>
      </c>
      <c r="D18" s="285">
        <f>22.5+124.7</f>
        <v>147.19999999999999</v>
      </c>
      <c r="E18" s="373"/>
      <c r="F18" s="289"/>
      <c r="I18" s="290"/>
      <c r="J18" s="291">
        <v>142000</v>
      </c>
      <c r="K18" s="285">
        <f>22.5+124.7</f>
        <v>147.19999999999999</v>
      </c>
      <c r="L18" s="292"/>
      <c r="M18" s="292"/>
      <c r="N18" s="292"/>
      <c r="O18" s="292"/>
      <c r="P18" s="292"/>
      <c r="Q18" s="290"/>
    </row>
    <row r="19" spans="2:17" ht="19.5" customHeight="1"/>
    <row r="20" spans="2:17" s="122" customFormat="1" ht="24" customHeight="1">
      <c r="B20" s="125" t="s">
        <v>2</v>
      </c>
      <c r="C20" s="125"/>
      <c r="D20" s="125"/>
      <c r="G20" s="126"/>
      <c r="H20" s="127"/>
      <c r="I20" s="456" t="str">
        <f>+'Ekamut-caxs'!D77</f>
        <v>Հ․Մնացականյան</v>
      </c>
      <c r="J20" s="456"/>
      <c r="K20" s="456"/>
      <c r="L20" s="128"/>
      <c r="M20" s="128"/>
      <c r="N20" s="128"/>
      <c r="O20" s="128"/>
    </row>
    <row r="21" spans="2:17" s="118" customFormat="1" ht="17.25" customHeight="1">
      <c r="B21" s="120"/>
      <c r="C21" s="120"/>
      <c r="D21" s="120"/>
      <c r="G21" s="129" t="s">
        <v>89</v>
      </c>
      <c r="H21" s="130"/>
      <c r="I21" s="454" t="s">
        <v>90</v>
      </c>
      <c r="J21" s="454"/>
      <c r="K21" s="454"/>
      <c r="L21" s="121"/>
      <c r="M21" s="121"/>
      <c r="N21" s="121"/>
      <c r="O21" s="121"/>
    </row>
    <row r="22" spans="2:17" s="122" customFormat="1" ht="24.75" customHeight="1">
      <c r="B22" s="123" t="s">
        <v>6</v>
      </c>
      <c r="C22" s="123"/>
      <c r="D22" s="123"/>
      <c r="G22" s="131"/>
      <c r="H22" s="132"/>
      <c r="I22" s="456" t="str">
        <f>+'Ekamut-caxs'!D79</f>
        <v>Լ․Նարեկացյան</v>
      </c>
      <c r="J22" s="456"/>
      <c r="K22" s="456"/>
      <c r="L22" s="128"/>
      <c r="M22" s="128"/>
      <c r="N22" s="128"/>
      <c r="O22" s="128"/>
    </row>
    <row r="23" spans="2:17" s="118" customFormat="1" ht="18.75" customHeight="1">
      <c r="G23" s="129" t="s">
        <v>89</v>
      </c>
      <c r="H23" s="130"/>
      <c r="I23" s="454" t="s">
        <v>90</v>
      </c>
      <c r="J23" s="454"/>
      <c r="K23" s="454"/>
      <c r="L23" s="121"/>
      <c r="M23" s="121"/>
      <c r="N23" s="121"/>
      <c r="O23" s="121"/>
    </row>
    <row r="24" spans="2:17" s="119" customFormat="1" ht="16.5">
      <c r="E24" s="121"/>
      <c r="F24" s="121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topLeftCell="A22" zoomScaleSheetLayoutView="100" workbookViewId="0">
      <selection activeCell="B20" sqref="B20"/>
    </sheetView>
  </sheetViews>
  <sheetFormatPr defaultColWidth="9.140625" defaultRowHeight="16.5"/>
  <cols>
    <col min="1" max="1" width="4.140625" style="305" customWidth="1"/>
    <col min="2" max="2" width="15.5703125" style="305" customWidth="1"/>
    <col min="3" max="3" width="12.42578125" style="305" customWidth="1"/>
    <col min="4" max="5" width="13.42578125" style="305" customWidth="1"/>
    <col min="6" max="6" width="16.28515625" style="305" customWidth="1"/>
    <col min="7" max="7" width="11.42578125" style="305" customWidth="1"/>
    <col min="8" max="8" width="13.28515625" style="305" customWidth="1"/>
    <col min="9" max="10" width="14.85546875" style="305" customWidth="1"/>
    <col min="11" max="11" width="12.5703125" style="305" customWidth="1"/>
    <col min="12" max="12" width="12.85546875" style="305" customWidth="1"/>
    <col min="13" max="13" width="14.85546875" style="305" customWidth="1"/>
    <col min="14" max="16384" width="9.140625" style="305"/>
  </cols>
  <sheetData>
    <row r="1" spans="1:13" s="303" customFormat="1" ht="18.75" customHeight="1">
      <c r="A1" s="468" t="s">
        <v>64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</row>
    <row r="2" spans="1:13" s="303" customFormat="1" ht="21.75" customHeight="1">
      <c r="A2" s="464" t="str">
        <f>+'Ekamut-caxs'!A14</f>
        <v xml:space="preserve">«Երևանի Աշոտ Ղուլյանի (Բեկորի) անվան ավիամոդելավորման դպրոց » ՀՈԱԿ-ի 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</row>
    <row r="3" spans="1:13" s="303" customFormat="1" ht="21" customHeight="1">
      <c r="A3" s="464" t="s">
        <v>91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</row>
    <row r="4" spans="1:13" ht="21" customHeight="1"/>
    <row r="5" spans="1:13" s="308" customFormat="1" ht="19.5" customHeight="1">
      <c r="A5" s="469" t="s">
        <v>111</v>
      </c>
      <c r="B5" s="469" t="s">
        <v>92</v>
      </c>
      <c r="C5" s="470" t="s">
        <v>93</v>
      </c>
      <c r="D5" s="470"/>
      <c r="E5" s="470"/>
      <c r="F5" s="470"/>
      <c r="G5" s="470" t="s">
        <v>94</v>
      </c>
      <c r="H5" s="470"/>
      <c r="I5" s="470"/>
      <c r="J5" s="470"/>
      <c r="K5" s="470" t="s">
        <v>118</v>
      </c>
      <c r="L5" s="470"/>
      <c r="M5" s="470"/>
    </row>
    <row r="6" spans="1:13" s="310" customFormat="1" ht="51" customHeight="1">
      <c r="A6" s="469"/>
      <c r="B6" s="469"/>
      <c r="C6" s="309" t="s">
        <v>226</v>
      </c>
      <c r="D6" s="309" t="s">
        <v>227</v>
      </c>
      <c r="E6" s="309" t="s">
        <v>242</v>
      </c>
      <c r="F6" s="309" t="s">
        <v>243</v>
      </c>
      <c r="G6" s="309" t="s">
        <v>228</v>
      </c>
      <c r="H6" s="309" t="s">
        <v>227</v>
      </c>
      <c r="I6" s="309" t="s">
        <v>244</v>
      </c>
      <c r="J6" s="309" t="s">
        <v>243</v>
      </c>
      <c r="K6" s="309" t="s">
        <v>226</v>
      </c>
      <c r="L6" s="309" t="s">
        <v>242</v>
      </c>
      <c r="M6" s="306" t="s">
        <v>245</v>
      </c>
    </row>
    <row r="7" spans="1:13" ht="19.5" customHeight="1">
      <c r="A7" s="311">
        <v>1</v>
      </c>
      <c r="B7" s="312" t="s">
        <v>95</v>
      </c>
      <c r="C7" s="313">
        <v>2027</v>
      </c>
      <c r="D7" s="336">
        <v>291279.90000000002</v>
      </c>
      <c r="E7" s="313">
        <v>2238</v>
      </c>
      <c r="F7" s="336">
        <v>321601</v>
      </c>
      <c r="G7" s="313">
        <v>2450</v>
      </c>
      <c r="H7" s="314">
        <v>124834</v>
      </c>
      <c r="I7" s="313">
        <v>2468</v>
      </c>
      <c r="J7" s="314">
        <v>125661</v>
      </c>
      <c r="K7" s="313">
        <v>65</v>
      </c>
      <c r="L7" s="313">
        <v>33</v>
      </c>
      <c r="M7" s="316">
        <f>+L7*200.47</f>
        <v>6615.51</v>
      </c>
    </row>
    <row r="8" spans="1:13" ht="19.5" customHeight="1">
      <c r="A8" s="311">
        <v>2</v>
      </c>
      <c r="B8" s="312" t="s">
        <v>207</v>
      </c>
      <c r="C8" s="313">
        <v>1699</v>
      </c>
      <c r="D8" s="336">
        <v>244146.3</v>
      </c>
      <c r="E8" s="313">
        <v>1944</v>
      </c>
      <c r="F8" s="336">
        <v>279353</v>
      </c>
      <c r="G8" s="313">
        <v>2186</v>
      </c>
      <c r="H8" s="314">
        <v>111202</v>
      </c>
      <c r="I8" s="313">
        <v>2406</v>
      </c>
      <c r="J8" s="314">
        <v>122873</v>
      </c>
      <c r="K8" s="313">
        <v>77</v>
      </c>
      <c r="L8" s="313">
        <v>42</v>
      </c>
      <c r="M8" s="316">
        <f t="shared" ref="M8:M18" si="0">+L8*200.47</f>
        <v>8419.74</v>
      </c>
    </row>
    <row r="9" spans="1:13" ht="19.5" customHeight="1">
      <c r="A9" s="311">
        <v>3</v>
      </c>
      <c r="B9" s="312" t="s">
        <v>96</v>
      </c>
      <c r="C9" s="313">
        <v>1697</v>
      </c>
      <c r="D9" s="336">
        <v>243858.9</v>
      </c>
      <c r="E9" s="313">
        <v>887</v>
      </c>
      <c r="F9" s="336">
        <v>127462</v>
      </c>
      <c r="G9" s="313">
        <v>2067</v>
      </c>
      <c r="H9" s="314">
        <v>104947</v>
      </c>
      <c r="I9" s="313">
        <v>2166</v>
      </c>
      <c r="J9" s="314">
        <v>109925</v>
      </c>
      <c r="K9" s="313">
        <v>93</v>
      </c>
      <c r="L9" s="313">
        <v>17</v>
      </c>
      <c r="M9" s="316">
        <f t="shared" si="0"/>
        <v>3407.99</v>
      </c>
    </row>
    <row r="10" spans="1:13" ht="19.5" customHeight="1">
      <c r="A10" s="311">
        <v>4</v>
      </c>
      <c r="B10" s="312" t="s">
        <v>97</v>
      </c>
      <c r="C10" s="313"/>
      <c r="D10" s="336"/>
      <c r="E10" s="313"/>
      <c r="F10" s="336"/>
      <c r="G10" s="313">
        <v>1459</v>
      </c>
      <c r="H10" s="314">
        <v>73779</v>
      </c>
      <c r="I10" s="313">
        <v>2255</v>
      </c>
      <c r="J10" s="314">
        <v>114749</v>
      </c>
      <c r="K10" s="313">
        <v>149</v>
      </c>
      <c r="L10" s="313">
        <v>16</v>
      </c>
      <c r="M10" s="316">
        <f t="shared" si="0"/>
        <v>3207.52</v>
      </c>
    </row>
    <row r="11" spans="1:13" ht="19.5" customHeight="1">
      <c r="A11" s="311">
        <v>5</v>
      </c>
      <c r="B11" s="312" t="s">
        <v>98</v>
      </c>
      <c r="C11" s="315"/>
      <c r="D11" s="317"/>
      <c r="E11" s="315"/>
      <c r="F11" s="317"/>
      <c r="G11" s="313">
        <v>1606</v>
      </c>
      <c r="H11" s="314">
        <v>81057</v>
      </c>
      <c r="I11" s="313">
        <v>1385</v>
      </c>
      <c r="J11" s="314">
        <v>70105</v>
      </c>
      <c r="K11" s="313">
        <v>111</v>
      </c>
      <c r="L11" s="313">
        <v>25</v>
      </c>
      <c r="M11" s="316">
        <f t="shared" si="0"/>
        <v>5011.75</v>
      </c>
    </row>
    <row r="12" spans="1:13" ht="19.5" customHeight="1">
      <c r="A12" s="311">
        <v>6</v>
      </c>
      <c r="B12" s="312" t="s">
        <v>99</v>
      </c>
      <c r="C12" s="315"/>
      <c r="D12" s="317"/>
      <c r="E12" s="315"/>
      <c r="F12" s="317"/>
      <c r="G12" s="313">
        <v>917</v>
      </c>
      <c r="H12" s="314">
        <v>46770</v>
      </c>
      <c r="I12" s="313">
        <v>890</v>
      </c>
      <c r="J12" s="314">
        <v>45382</v>
      </c>
      <c r="K12" s="313">
        <v>80</v>
      </c>
      <c r="L12" s="313">
        <v>38</v>
      </c>
      <c r="M12" s="316">
        <f t="shared" si="0"/>
        <v>7617.86</v>
      </c>
    </row>
    <row r="13" spans="1:13" ht="19.5" customHeight="1">
      <c r="A13" s="311">
        <v>7</v>
      </c>
      <c r="B13" s="312" t="s">
        <v>100</v>
      </c>
      <c r="C13" s="315"/>
      <c r="D13" s="317"/>
      <c r="E13" s="315"/>
      <c r="F13" s="317"/>
      <c r="G13" s="313">
        <v>724</v>
      </c>
      <c r="H13" s="314">
        <v>36713</v>
      </c>
      <c r="I13" s="313">
        <v>830</v>
      </c>
      <c r="J13" s="314">
        <v>42080</v>
      </c>
      <c r="K13" s="313">
        <v>73</v>
      </c>
      <c r="L13" s="313">
        <v>22</v>
      </c>
      <c r="M13" s="316">
        <f t="shared" si="0"/>
        <v>4410.34</v>
      </c>
    </row>
    <row r="14" spans="1:13" ht="19.5" customHeight="1">
      <c r="A14" s="311">
        <v>8</v>
      </c>
      <c r="B14" s="318" t="s">
        <v>101</v>
      </c>
      <c r="C14" s="315"/>
      <c r="D14" s="317"/>
      <c r="E14" s="315"/>
      <c r="F14" s="317"/>
      <c r="G14" s="313">
        <v>668</v>
      </c>
      <c r="H14" s="314">
        <v>33907</v>
      </c>
      <c r="I14" s="313">
        <v>856</v>
      </c>
      <c r="J14" s="314">
        <v>43147</v>
      </c>
      <c r="K14" s="313">
        <v>121</v>
      </c>
      <c r="L14" s="313">
        <v>109</v>
      </c>
      <c r="M14" s="316">
        <f t="shared" si="0"/>
        <v>21851.23</v>
      </c>
    </row>
    <row r="15" spans="1:13" ht="19.5" customHeight="1">
      <c r="A15" s="311">
        <v>9</v>
      </c>
      <c r="B15" s="318" t="s">
        <v>102</v>
      </c>
      <c r="C15" s="315"/>
      <c r="D15" s="317"/>
      <c r="E15" s="315"/>
      <c r="F15" s="317"/>
      <c r="G15" s="313">
        <v>924</v>
      </c>
      <c r="H15" s="314">
        <v>46992</v>
      </c>
      <c r="I15" s="313">
        <v>994</v>
      </c>
      <c r="J15" s="314">
        <v>50749</v>
      </c>
      <c r="K15" s="313">
        <v>116</v>
      </c>
      <c r="L15" s="313">
        <v>125</v>
      </c>
      <c r="M15" s="316">
        <f t="shared" si="0"/>
        <v>25058.75</v>
      </c>
    </row>
    <row r="16" spans="1:13" ht="19.5" customHeight="1">
      <c r="A16" s="311">
        <v>10</v>
      </c>
      <c r="B16" s="318" t="s">
        <v>103</v>
      </c>
      <c r="C16" s="315">
        <v>44</v>
      </c>
      <c r="D16" s="317">
        <v>6322.8</v>
      </c>
      <c r="E16" s="315">
        <v>44</v>
      </c>
      <c r="F16" s="317">
        <v>6322.8</v>
      </c>
      <c r="G16" s="313">
        <v>1699</v>
      </c>
      <c r="H16" s="314">
        <v>86551</v>
      </c>
      <c r="I16" s="313">
        <v>1831</v>
      </c>
      <c r="J16" s="314">
        <v>93440</v>
      </c>
      <c r="K16" s="313">
        <v>125</v>
      </c>
      <c r="L16" s="313">
        <v>125</v>
      </c>
      <c r="M16" s="316">
        <f t="shared" si="0"/>
        <v>25058.75</v>
      </c>
    </row>
    <row r="17" spans="1:13" ht="19.5" customHeight="1">
      <c r="A17" s="311">
        <v>11</v>
      </c>
      <c r="B17" s="318" t="s">
        <v>104</v>
      </c>
      <c r="C17" s="315">
        <v>1438</v>
      </c>
      <c r="D17" s="380">
        <v>206640.6</v>
      </c>
      <c r="E17" s="315">
        <v>1438</v>
      </c>
      <c r="F17" s="380">
        <v>206640.6</v>
      </c>
      <c r="G17" s="313">
        <v>2000</v>
      </c>
      <c r="H17" s="314">
        <f t="shared" ref="H17:J18" si="1">+G17*53.48</f>
        <v>106960</v>
      </c>
      <c r="I17" s="313">
        <v>2000</v>
      </c>
      <c r="J17" s="314">
        <f t="shared" si="1"/>
        <v>106960</v>
      </c>
      <c r="K17" s="313">
        <v>56</v>
      </c>
      <c r="L17" s="313">
        <v>125</v>
      </c>
      <c r="M17" s="316">
        <f t="shared" si="0"/>
        <v>25058.75</v>
      </c>
    </row>
    <row r="18" spans="1:13" ht="19.5" customHeight="1">
      <c r="A18" s="311">
        <v>12</v>
      </c>
      <c r="B18" s="318" t="s">
        <v>105</v>
      </c>
      <c r="C18" s="315">
        <v>1957</v>
      </c>
      <c r="D18" s="380">
        <f>+C18*143.7</f>
        <v>281220.89999999997</v>
      </c>
      <c r="E18" s="315">
        <v>1957</v>
      </c>
      <c r="F18" s="380">
        <f>+E18*143.7</f>
        <v>281220.89999999997</v>
      </c>
      <c r="G18" s="313">
        <f>+E18</f>
        <v>1957</v>
      </c>
      <c r="H18" s="314">
        <f t="shared" si="1"/>
        <v>104660.36</v>
      </c>
      <c r="I18" s="313">
        <f>+G18</f>
        <v>1957</v>
      </c>
      <c r="J18" s="314">
        <f t="shared" si="1"/>
        <v>104660.36</v>
      </c>
      <c r="K18" s="313">
        <v>56</v>
      </c>
      <c r="L18" s="313">
        <v>130</v>
      </c>
      <c r="M18" s="316">
        <f t="shared" si="0"/>
        <v>26061.1</v>
      </c>
    </row>
    <row r="19" spans="1:13" ht="32.25" customHeight="1">
      <c r="A19" s="319"/>
      <c r="B19" s="307" t="s">
        <v>88</v>
      </c>
      <c r="C19" s="320">
        <f t="shared" ref="C19:E19" si="2">SUM(C7:C18)</f>
        <v>8862</v>
      </c>
      <c r="D19" s="321">
        <f t="shared" si="2"/>
        <v>1273469.3999999999</v>
      </c>
      <c r="E19" s="320">
        <f t="shared" si="2"/>
        <v>8508</v>
      </c>
      <c r="F19" s="321">
        <f>SUM(F7:F18)</f>
        <v>1222600.3</v>
      </c>
      <c r="G19" s="320">
        <f>SUM(G7:G18)</f>
        <v>18657</v>
      </c>
      <c r="H19" s="321">
        <f>SUM(H7:H18)</f>
        <v>958372.36</v>
      </c>
      <c r="I19" s="320">
        <f>SUM(I7:I18)</f>
        <v>20038</v>
      </c>
      <c r="J19" s="321">
        <f>SUM(J7:J18)</f>
        <v>1029731.36</v>
      </c>
      <c r="K19" s="320">
        <f t="shared" ref="K19" si="3">SUM(K7:K18)</f>
        <v>1122</v>
      </c>
      <c r="L19" s="320">
        <f>SUM(L7:L18)</f>
        <v>807</v>
      </c>
      <c r="M19" s="321">
        <f>SUM(M7:M18)</f>
        <v>161779.29</v>
      </c>
    </row>
    <row r="20" spans="1:13" ht="21.75" customHeight="1">
      <c r="B20" s="322"/>
      <c r="C20" s="323"/>
      <c r="D20" s="324"/>
      <c r="E20" s="323"/>
      <c r="F20" s="324">
        <f>ROUND(F19/1000,1)</f>
        <v>1222.5999999999999</v>
      </c>
      <c r="G20" s="323"/>
      <c r="H20" s="324"/>
      <c r="I20" s="323"/>
      <c r="J20" s="324">
        <f>ROUND(J19/1000,1)+4.1</f>
        <v>1033.8</v>
      </c>
      <c r="K20" s="323"/>
      <c r="L20" s="323"/>
      <c r="M20" s="324">
        <f>ROUND(M19/1000,1)</f>
        <v>161.80000000000001</v>
      </c>
    </row>
    <row r="21" spans="1:13" ht="33.75" customHeight="1" thickBot="1">
      <c r="B21" s="463" t="s">
        <v>208</v>
      </c>
      <c r="C21" s="463"/>
      <c r="D21" s="463"/>
      <c r="E21" s="325"/>
      <c r="F21" s="326"/>
      <c r="H21" s="325"/>
      <c r="M21" s="324"/>
    </row>
    <row r="22" spans="1:13" s="303" customFormat="1" ht="34.5" customHeight="1">
      <c r="A22" s="327"/>
      <c r="B22" s="328" t="s">
        <v>122</v>
      </c>
      <c r="C22" s="329" t="s">
        <v>123</v>
      </c>
      <c r="D22" s="329" t="s">
        <v>193</v>
      </c>
      <c r="E22" s="329" t="s">
        <v>193</v>
      </c>
      <c r="F22" s="330" t="s">
        <v>193</v>
      </c>
      <c r="G22" s="329" t="s">
        <v>123</v>
      </c>
      <c r="H22" s="329" t="s">
        <v>193</v>
      </c>
      <c r="I22" s="329" t="s">
        <v>193</v>
      </c>
      <c r="J22" s="331" t="s">
        <v>193</v>
      </c>
      <c r="K22" s="329" t="s">
        <v>123</v>
      </c>
      <c r="L22" s="329" t="s">
        <v>193</v>
      </c>
      <c r="M22" s="332" t="s">
        <v>193</v>
      </c>
    </row>
    <row r="23" spans="1:13" ht="23.25" customHeight="1">
      <c r="A23" s="333">
        <v>1</v>
      </c>
      <c r="B23" s="334"/>
      <c r="C23" s="335"/>
      <c r="D23" s="335" t="s">
        <v>193</v>
      </c>
      <c r="E23" s="335" t="s">
        <v>193</v>
      </c>
      <c r="F23" s="336"/>
      <c r="G23" s="337"/>
      <c r="H23" s="335" t="s">
        <v>193</v>
      </c>
      <c r="I23" s="335" t="s">
        <v>193</v>
      </c>
      <c r="J23" s="338"/>
      <c r="K23" s="337"/>
      <c r="L23" s="335" t="s">
        <v>193</v>
      </c>
      <c r="M23" s="339"/>
    </row>
    <row r="24" spans="1:13" ht="23.25" customHeight="1">
      <c r="A24" s="333">
        <v>2</v>
      </c>
      <c r="B24" s="334"/>
      <c r="C24" s="335"/>
      <c r="D24" s="335" t="s">
        <v>193</v>
      </c>
      <c r="E24" s="335" t="s">
        <v>193</v>
      </c>
      <c r="F24" s="336"/>
      <c r="G24" s="337"/>
      <c r="H24" s="335" t="s">
        <v>193</v>
      </c>
      <c r="I24" s="335" t="s">
        <v>193</v>
      </c>
      <c r="J24" s="338"/>
      <c r="K24" s="337"/>
      <c r="L24" s="335" t="s">
        <v>193</v>
      </c>
      <c r="M24" s="339"/>
    </row>
    <row r="25" spans="1:13" s="310" customFormat="1" ht="23.25" customHeight="1">
      <c r="A25" s="340">
        <v>3</v>
      </c>
      <c r="B25" s="341"/>
      <c r="C25" s="342"/>
      <c r="D25" s="342" t="s">
        <v>193</v>
      </c>
      <c r="E25" s="342" t="s">
        <v>193</v>
      </c>
      <c r="F25" s="343"/>
      <c r="G25" s="344"/>
      <c r="H25" s="342" t="s">
        <v>193</v>
      </c>
      <c r="I25" s="342" t="s">
        <v>193</v>
      </c>
      <c r="J25" s="343"/>
      <c r="K25" s="344"/>
      <c r="L25" s="342" t="s">
        <v>193</v>
      </c>
      <c r="M25" s="345"/>
    </row>
    <row r="26" spans="1:13" s="303" customFormat="1" ht="24" customHeight="1">
      <c r="A26" s="346"/>
      <c r="B26" s="347" t="s">
        <v>66</v>
      </c>
      <c r="C26" s="321" t="s">
        <v>193</v>
      </c>
      <c r="D26" s="321" t="s">
        <v>193</v>
      </c>
      <c r="E26" s="321" t="s">
        <v>193</v>
      </c>
      <c r="F26" s="348">
        <f>SUM(F23:F25)</f>
        <v>0</v>
      </c>
      <c r="G26" s="349" t="s">
        <v>193</v>
      </c>
      <c r="H26" s="321" t="s">
        <v>193</v>
      </c>
      <c r="I26" s="321" t="s">
        <v>193</v>
      </c>
      <c r="J26" s="348">
        <f>SUM(J23:J25)</f>
        <v>0</v>
      </c>
      <c r="K26" s="349" t="s">
        <v>193</v>
      </c>
      <c r="L26" s="321" t="s">
        <v>193</v>
      </c>
      <c r="M26" s="350">
        <f>SUM(M23:M25)</f>
        <v>0</v>
      </c>
    </row>
    <row r="27" spans="1:13" s="303" customFormat="1" ht="27" customHeight="1" thickBot="1">
      <c r="A27" s="351"/>
      <c r="B27" s="352" t="s">
        <v>209</v>
      </c>
      <c r="C27" s="353"/>
      <c r="D27" s="353" t="s">
        <v>193</v>
      </c>
      <c r="E27" s="353" t="s">
        <v>193</v>
      </c>
      <c r="F27" s="354">
        <f>+F20-F26</f>
        <v>1222.5999999999999</v>
      </c>
      <c r="G27" s="355" t="s">
        <v>193</v>
      </c>
      <c r="H27" s="353" t="s">
        <v>193</v>
      </c>
      <c r="I27" s="353" t="s">
        <v>193</v>
      </c>
      <c r="J27" s="354">
        <f>J20-J26</f>
        <v>1033.8</v>
      </c>
      <c r="K27" s="355" t="s">
        <v>193</v>
      </c>
      <c r="L27" s="353" t="s">
        <v>193</v>
      </c>
      <c r="M27" s="356">
        <f>M20-M26</f>
        <v>161.80000000000001</v>
      </c>
    </row>
    <row r="28" spans="1:13" s="303" customFormat="1" ht="25.5" customHeight="1" thickBot="1">
      <c r="B28" s="357"/>
      <c r="F28" s="324"/>
      <c r="J28" s="358" t="s">
        <v>124</v>
      </c>
      <c r="K28" s="359"/>
      <c r="L28" s="359"/>
      <c r="M28" s="360">
        <f>+F26+J26+M26</f>
        <v>0</v>
      </c>
    </row>
    <row r="29" spans="1:13" s="303" customFormat="1" ht="20.25" customHeight="1">
      <c r="B29" s="357"/>
      <c r="F29" s="324"/>
      <c r="M29" s="324"/>
    </row>
    <row r="30" spans="1:13" s="322" customFormat="1" ht="25.5" customHeight="1">
      <c r="B30" s="304"/>
      <c r="C30" s="464" t="s">
        <v>2</v>
      </c>
      <c r="D30" s="464"/>
      <c r="E30" s="304"/>
      <c r="F30" s="304"/>
      <c r="G30" s="465"/>
      <c r="H30" s="465"/>
      <c r="I30" s="361"/>
      <c r="J30" s="466" t="str">
        <f>+'Ekamut-caxs'!D77</f>
        <v>Հ․Մնացականյան</v>
      </c>
      <c r="K30" s="466"/>
      <c r="M30" s="326"/>
    </row>
    <row r="31" spans="1:13" s="303" customFormat="1">
      <c r="C31" s="362"/>
      <c r="D31" s="362"/>
      <c r="E31" s="363"/>
      <c r="F31" s="363"/>
      <c r="G31" s="467" t="s">
        <v>89</v>
      </c>
      <c r="H31" s="467"/>
      <c r="I31" s="364"/>
      <c r="J31" s="467" t="s">
        <v>106</v>
      </c>
      <c r="K31" s="467"/>
    </row>
    <row r="32" spans="1:13" s="322" customFormat="1" ht="23.25" customHeight="1">
      <c r="B32" s="304"/>
      <c r="C32" s="365" t="s">
        <v>6</v>
      </c>
      <c r="D32" s="365"/>
      <c r="E32" s="304"/>
      <c r="F32" s="304"/>
      <c r="G32" s="466"/>
      <c r="H32" s="466"/>
      <c r="I32" s="366"/>
      <c r="J32" s="466" t="str">
        <f>+'Ekamut-caxs'!D79</f>
        <v>Լ․Նարեկացյան</v>
      </c>
      <c r="K32" s="466"/>
    </row>
    <row r="33" spans="3:13" s="303" customFormat="1">
      <c r="C33" s="325"/>
      <c r="D33" s="325"/>
      <c r="G33" s="467" t="s">
        <v>89</v>
      </c>
      <c r="H33" s="467"/>
      <c r="I33" s="364"/>
      <c r="J33" s="467" t="s">
        <v>106</v>
      </c>
      <c r="K33" s="467"/>
    </row>
    <row r="34" spans="3:13">
      <c r="F34" s="367" t="s">
        <v>1</v>
      </c>
    </row>
    <row r="35" spans="3:13" ht="16.5" customHeight="1">
      <c r="C35" s="368" t="s">
        <v>107</v>
      </c>
      <c r="D35" s="368"/>
      <c r="E35" s="368" t="s">
        <v>108</v>
      </c>
      <c r="F35" s="368" t="s">
        <v>210</v>
      </c>
      <c r="I35" s="369" t="s">
        <v>109</v>
      </c>
      <c r="J35" s="370" t="s">
        <v>201</v>
      </c>
      <c r="K35" s="370"/>
      <c r="L35" s="370" t="s">
        <v>202</v>
      </c>
      <c r="M35" s="370" t="s">
        <v>203</v>
      </c>
    </row>
    <row r="36" spans="3:13" ht="16.5" customHeight="1">
      <c r="C36" s="368" t="s">
        <v>110</v>
      </c>
      <c r="D36" s="368"/>
      <c r="E36" s="368" t="s">
        <v>108</v>
      </c>
      <c r="F36" s="368" t="s">
        <v>211</v>
      </c>
      <c r="I36" s="462" t="s">
        <v>212</v>
      </c>
      <c r="J36" s="462"/>
      <c r="K36" s="370"/>
      <c r="L36" s="462" t="s">
        <v>229</v>
      </c>
      <c r="M36" s="462"/>
    </row>
    <row r="37" spans="3:13">
      <c r="C37" s="368"/>
      <c r="D37" s="368"/>
      <c r="E37" s="462" t="s">
        <v>213</v>
      </c>
      <c r="F37" s="462"/>
      <c r="I37" s="462"/>
      <c r="J37" s="462"/>
      <c r="K37" s="370"/>
      <c r="L37" s="462"/>
      <c r="M37" s="462"/>
    </row>
    <row r="38" spans="3:13">
      <c r="C38" s="368"/>
      <c r="D38" s="368"/>
      <c r="E38" s="462"/>
      <c r="F38" s="462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M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topLeftCell="A13" workbookViewId="0">
      <selection activeCell="B20" sqref="B20"/>
    </sheetView>
  </sheetViews>
  <sheetFormatPr defaultRowHeight="13.5"/>
  <cols>
    <col min="1" max="1" width="6" style="116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6" s="144" customFormat="1" ht="24" customHeight="1">
      <c r="A1" s="440" t="s">
        <v>64</v>
      </c>
      <c r="B1" s="440"/>
      <c r="C1" s="440"/>
      <c r="D1" s="440"/>
    </row>
    <row r="2" spans="1:6" ht="23.25" customHeight="1">
      <c r="A2" s="443" t="str">
        <f>+'Ekamut-caxs'!A14</f>
        <v xml:space="preserve">«Երևանի Աշոտ Ղուլյանի (Բեկորի) անվան ավիամոդելավորման դպրոց » ՀՈԱԿ-ի </v>
      </c>
      <c r="B2" s="443"/>
      <c r="C2" s="443"/>
      <c r="D2" s="443"/>
    </row>
    <row r="3" spans="1:6" ht="28.5" customHeight="1">
      <c r="A3" s="443" t="s">
        <v>246</v>
      </c>
      <c r="B3" s="443"/>
      <c r="C3" s="443"/>
      <c r="D3" s="443"/>
    </row>
    <row r="5" spans="1:6">
      <c r="D5" s="159" t="s">
        <v>121</v>
      </c>
    </row>
    <row r="6" spans="1:6" ht="124.5" customHeight="1">
      <c r="A6" s="250" t="s">
        <v>3</v>
      </c>
      <c r="B6" s="250" t="s">
        <v>92</v>
      </c>
      <c r="C6" s="250" t="s">
        <v>221</v>
      </c>
      <c r="D6" s="250" t="s">
        <v>222</v>
      </c>
    </row>
    <row r="7" spans="1:6">
      <c r="A7" s="250">
        <v>1</v>
      </c>
      <c r="B7" s="250">
        <v>2</v>
      </c>
      <c r="C7" s="250">
        <v>3</v>
      </c>
      <c r="D7" s="250">
        <v>4</v>
      </c>
    </row>
    <row r="8" spans="1:6" ht="24.75" customHeight="1">
      <c r="A8" s="210">
        <v>1</v>
      </c>
      <c r="B8" s="29" t="s">
        <v>232</v>
      </c>
      <c r="C8" s="206">
        <f>57680.4-12.2</f>
        <v>57668.200000000004</v>
      </c>
      <c r="D8" s="206"/>
    </row>
    <row r="9" spans="1:6" ht="24.75" customHeight="1">
      <c r="A9" s="210">
        <v>2</v>
      </c>
      <c r="B9" s="29" t="s">
        <v>233</v>
      </c>
      <c r="C9" s="206">
        <v>8259.6</v>
      </c>
      <c r="D9" s="206"/>
      <c r="F9" s="402"/>
    </row>
    <row r="10" spans="1:6" s="256" customFormat="1" ht="25.5" customHeight="1">
      <c r="A10" s="253">
        <v>3</v>
      </c>
      <c r="B10" s="254" t="s">
        <v>185</v>
      </c>
      <c r="C10" s="295">
        <f>6799.1+12.2</f>
        <v>6811.3</v>
      </c>
      <c r="D10" s="295"/>
      <c r="E10" s="255"/>
    </row>
    <row r="11" spans="1:6" s="256" customFormat="1" ht="25.5" customHeight="1">
      <c r="A11" s="253">
        <v>4</v>
      </c>
      <c r="B11" s="254" t="s">
        <v>182</v>
      </c>
      <c r="C11" s="295">
        <v>6799.2</v>
      </c>
      <c r="D11" s="295"/>
      <c r="E11" s="255"/>
    </row>
    <row r="12" spans="1:6" s="144" customFormat="1" ht="31.5" customHeight="1">
      <c r="A12" s="188"/>
      <c r="B12" s="251" t="s">
        <v>183</v>
      </c>
      <c r="C12" s="252">
        <f>ROUND(SUM(C8:C11),1)</f>
        <v>79538.3</v>
      </c>
      <c r="D12" s="252">
        <f>ROUND(SUM(D8:D11),1)</f>
        <v>0</v>
      </c>
    </row>
    <row r="14" spans="1:6" ht="19.5" customHeight="1"/>
    <row r="15" spans="1:6" ht="21.75" customHeight="1">
      <c r="B15" s="471"/>
      <c r="C15" s="472"/>
      <c r="D15" s="472"/>
    </row>
    <row r="18" spans="2:4" ht="25.5" customHeight="1">
      <c r="B18" s="257" t="s">
        <v>184</v>
      </c>
      <c r="D18" s="400" t="str">
        <f>+'Ekamut-caxs'!D77</f>
        <v>Հ․Մնացականյան</v>
      </c>
    </row>
    <row r="19" spans="2:4" ht="18.75" customHeight="1">
      <c r="B19" s="117" t="s">
        <v>4</v>
      </c>
      <c r="D19" s="401" t="str">
        <f>+'Ekamut-caxs'!D78</f>
        <v>/անուն, ազգանուն/</v>
      </c>
    </row>
    <row r="20" spans="2:4" ht="23.25" customHeight="1">
      <c r="B20" s="144" t="s">
        <v>6</v>
      </c>
      <c r="D20" s="400" t="str">
        <f>+'Ekamut-caxs'!D79</f>
        <v>Լ․Նարեկացյան</v>
      </c>
    </row>
    <row r="21" spans="2:4" ht="14.25">
      <c r="C21" s="144" t="s">
        <v>1</v>
      </c>
      <c r="D21" s="401" t="str">
        <f>+'Ekamut-caxs'!D80</f>
        <v>/անուն, ազգանուն/</v>
      </c>
    </row>
    <row r="22" spans="2:4">
      <c r="B22" s="11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33"/>
  <sheetViews>
    <sheetView view="pageBreakPreview" workbookViewId="0">
      <selection activeCell="B20" sqref="B20"/>
    </sheetView>
  </sheetViews>
  <sheetFormatPr defaultColWidth="4.5703125" defaultRowHeight="16.5"/>
  <cols>
    <col min="1" max="1" width="4.28515625" style="388" bestFit="1" customWidth="1"/>
    <col min="2" max="2" width="37.5703125" style="388" customWidth="1"/>
    <col min="3" max="3" width="16" style="388" customWidth="1"/>
    <col min="4" max="4" width="18.28515625" style="388" customWidth="1"/>
    <col min="5" max="5" width="15.7109375" style="388" customWidth="1"/>
    <col min="6" max="6" width="21" style="388" customWidth="1"/>
    <col min="7" max="7" width="7.7109375" style="388" customWidth="1"/>
    <col min="8" max="16384" width="4.5703125" style="388"/>
  </cols>
  <sheetData>
    <row r="1" spans="1:21" ht="16.5" customHeight="1">
      <c r="A1" s="387"/>
      <c r="B1" s="474" t="s">
        <v>276</v>
      </c>
      <c r="C1" s="474"/>
      <c r="D1" s="474"/>
      <c r="E1" s="474"/>
      <c r="F1" s="474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</row>
    <row r="2" spans="1:21" ht="34.5" customHeight="1">
      <c r="A2" s="389"/>
      <c r="B2" s="474"/>
      <c r="C2" s="474"/>
      <c r="D2" s="474"/>
      <c r="E2" s="474"/>
      <c r="F2" s="474"/>
    </row>
    <row r="3" spans="1:21">
      <c r="A3" s="389"/>
      <c r="B3" s="389"/>
      <c r="C3" s="389"/>
      <c r="D3" s="389"/>
      <c r="E3" s="389"/>
      <c r="F3" s="389"/>
    </row>
    <row r="4" spans="1:21" ht="52.5" customHeight="1">
      <c r="A4" s="390" t="s">
        <v>277</v>
      </c>
      <c r="B4" s="390" t="s">
        <v>278</v>
      </c>
      <c r="C4" s="391" t="s">
        <v>279</v>
      </c>
      <c r="D4" s="391" t="s">
        <v>280</v>
      </c>
      <c r="E4" s="392" t="s">
        <v>281</v>
      </c>
      <c r="F4" s="391" t="s">
        <v>282</v>
      </c>
    </row>
    <row r="5" spans="1:21" ht="31.5" customHeight="1">
      <c r="A5" s="393">
        <v>1</v>
      </c>
      <c r="B5" s="391" t="s">
        <v>283</v>
      </c>
      <c r="C5" s="394">
        <v>2</v>
      </c>
      <c r="D5" s="394">
        <v>23</v>
      </c>
      <c r="E5" s="395">
        <v>0</v>
      </c>
      <c r="F5" s="395">
        <v>2</v>
      </c>
      <c r="G5" s="389"/>
      <c r="H5" s="389"/>
      <c r="I5" s="389"/>
    </row>
    <row r="6" spans="1:21" ht="35.25" customHeight="1">
      <c r="A6" s="390" t="s">
        <v>284</v>
      </c>
      <c r="B6" s="396" t="s">
        <v>285</v>
      </c>
      <c r="C6" s="391">
        <v>1</v>
      </c>
      <c r="D6" s="391">
        <v>15</v>
      </c>
      <c r="E6" s="391"/>
      <c r="F6" s="391"/>
      <c r="G6" s="389"/>
      <c r="H6" s="389"/>
      <c r="I6" s="389"/>
      <c r="N6" s="397"/>
    </row>
    <row r="7" spans="1:21" ht="29.25" customHeight="1">
      <c r="A7" s="390" t="s">
        <v>286</v>
      </c>
      <c r="B7" s="396" t="s">
        <v>287</v>
      </c>
      <c r="C7" s="391">
        <v>1</v>
      </c>
      <c r="D7" s="391">
        <v>8</v>
      </c>
      <c r="E7" s="391"/>
      <c r="F7" s="391"/>
      <c r="G7" s="389"/>
      <c r="H7" s="389"/>
      <c r="I7" s="389"/>
      <c r="N7" s="397"/>
    </row>
    <row r="8" spans="1:21" ht="29.25" customHeight="1">
      <c r="A8" s="393">
        <v>2</v>
      </c>
      <c r="B8" s="391" t="s">
        <v>288</v>
      </c>
      <c r="C8" s="395">
        <v>3</v>
      </c>
      <c r="D8" s="395">
        <v>41</v>
      </c>
      <c r="E8" s="395">
        <v>0</v>
      </c>
      <c r="F8" s="395">
        <v>1</v>
      </c>
      <c r="G8" s="389"/>
      <c r="H8" s="389"/>
      <c r="I8" s="389"/>
    </row>
    <row r="9" spans="1:21" ht="34.5" customHeight="1">
      <c r="A9" s="390" t="s">
        <v>289</v>
      </c>
      <c r="B9" s="396" t="s">
        <v>285</v>
      </c>
      <c r="C9" s="391">
        <v>1</v>
      </c>
      <c r="D9" s="391">
        <v>16</v>
      </c>
      <c r="E9" s="391"/>
      <c r="F9" s="391"/>
      <c r="G9" s="389"/>
      <c r="H9" s="389"/>
      <c r="I9" s="389"/>
    </row>
    <row r="10" spans="1:21" ht="33" customHeight="1">
      <c r="A10" s="390" t="s">
        <v>290</v>
      </c>
      <c r="B10" s="396" t="s">
        <v>285</v>
      </c>
      <c r="C10" s="391">
        <v>1</v>
      </c>
      <c r="D10" s="391">
        <v>14</v>
      </c>
      <c r="E10" s="391"/>
      <c r="F10" s="391"/>
      <c r="G10" s="389"/>
      <c r="H10" s="389"/>
      <c r="I10" s="389"/>
    </row>
    <row r="11" spans="1:21" ht="30.75" customHeight="1">
      <c r="A11" s="390" t="s">
        <v>291</v>
      </c>
      <c r="B11" s="396" t="s">
        <v>292</v>
      </c>
      <c r="C11" s="391">
        <v>1</v>
      </c>
      <c r="D11" s="391">
        <v>11</v>
      </c>
      <c r="E11" s="391"/>
      <c r="F11" s="391"/>
      <c r="G11" s="389"/>
      <c r="H11" s="389"/>
      <c r="I11" s="389"/>
    </row>
    <row r="12" spans="1:21" ht="36.75" customHeight="1">
      <c r="A12" s="393">
        <v>3</v>
      </c>
      <c r="B12" s="395" t="s">
        <v>293</v>
      </c>
      <c r="C12" s="395">
        <v>2</v>
      </c>
      <c r="D12" s="395">
        <v>24</v>
      </c>
      <c r="E12" s="395">
        <v>0</v>
      </c>
      <c r="F12" s="395">
        <v>2</v>
      </c>
      <c r="G12" s="389"/>
      <c r="H12" s="389"/>
      <c r="I12" s="389"/>
    </row>
    <row r="13" spans="1:21" ht="31.5" customHeight="1">
      <c r="A13" s="390" t="s">
        <v>294</v>
      </c>
      <c r="B13" s="396" t="s">
        <v>292</v>
      </c>
      <c r="C13" s="391">
        <v>1</v>
      </c>
      <c r="D13" s="391">
        <v>12</v>
      </c>
      <c r="E13" s="391"/>
      <c r="F13" s="391"/>
      <c r="G13" s="389"/>
      <c r="H13" s="389"/>
      <c r="I13" s="389"/>
    </row>
    <row r="14" spans="1:21" ht="31.5" customHeight="1">
      <c r="A14" s="390" t="s">
        <v>295</v>
      </c>
      <c r="B14" s="396" t="s">
        <v>292</v>
      </c>
      <c r="C14" s="391">
        <v>1</v>
      </c>
      <c r="D14" s="391">
        <v>12</v>
      </c>
      <c r="E14" s="391"/>
      <c r="F14" s="391"/>
      <c r="G14" s="389"/>
      <c r="H14" s="389"/>
      <c r="I14" s="389"/>
    </row>
    <row r="15" spans="1:21" ht="30" customHeight="1">
      <c r="A15" s="393">
        <v>4</v>
      </c>
      <c r="B15" s="395" t="s">
        <v>296</v>
      </c>
      <c r="C15" s="395">
        <v>3</v>
      </c>
      <c r="D15" s="395">
        <v>25</v>
      </c>
      <c r="E15" s="395">
        <v>0</v>
      </c>
      <c r="F15" s="395">
        <v>1</v>
      </c>
      <c r="G15" s="389"/>
      <c r="H15" s="389"/>
      <c r="I15" s="389"/>
    </row>
    <row r="16" spans="1:21" ht="33.75" customHeight="1">
      <c r="A16" s="390" t="s">
        <v>297</v>
      </c>
      <c r="B16" s="396" t="s">
        <v>285</v>
      </c>
      <c r="C16" s="391">
        <v>1</v>
      </c>
      <c r="D16" s="391">
        <v>7</v>
      </c>
      <c r="E16" s="391"/>
      <c r="F16" s="391"/>
      <c r="G16" s="389"/>
      <c r="H16" s="389"/>
      <c r="I16" s="389"/>
    </row>
    <row r="17" spans="1:9" ht="33.75" customHeight="1">
      <c r="A17" s="390" t="s">
        <v>298</v>
      </c>
      <c r="B17" s="396" t="s">
        <v>285</v>
      </c>
      <c r="C17" s="391">
        <v>1</v>
      </c>
      <c r="D17" s="391">
        <v>8</v>
      </c>
      <c r="E17" s="391"/>
      <c r="F17" s="391"/>
      <c r="G17" s="389"/>
      <c r="H17" s="389"/>
      <c r="I17" s="389"/>
    </row>
    <row r="18" spans="1:9" ht="32.25" customHeight="1">
      <c r="A18" s="390" t="s">
        <v>299</v>
      </c>
      <c r="B18" s="396" t="s">
        <v>292</v>
      </c>
      <c r="C18" s="391">
        <v>1</v>
      </c>
      <c r="D18" s="391">
        <v>10</v>
      </c>
      <c r="E18" s="391"/>
      <c r="F18" s="391"/>
      <c r="G18" s="389"/>
      <c r="H18" s="389"/>
      <c r="I18" s="389"/>
    </row>
    <row r="19" spans="1:9" ht="23.25" customHeight="1">
      <c r="A19" s="393">
        <v>5</v>
      </c>
      <c r="B19" s="390" t="s">
        <v>300</v>
      </c>
      <c r="C19" s="393">
        <v>2</v>
      </c>
      <c r="D19" s="393">
        <v>15</v>
      </c>
      <c r="E19" s="393">
        <v>0</v>
      </c>
      <c r="F19" s="393">
        <v>1</v>
      </c>
      <c r="G19" s="389"/>
      <c r="H19" s="389"/>
      <c r="I19" s="389"/>
    </row>
    <row r="20" spans="1:9" ht="36" customHeight="1">
      <c r="A20" s="390" t="s">
        <v>301</v>
      </c>
      <c r="B20" s="396" t="s">
        <v>285</v>
      </c>
      <c r="C20" s="390">
        <v>1</v>
      </c>
      <c r="D20" s="390">
        <v>7</v>
      </c>
      <c r="E20" s="390"/>
      <c r="F20" s="390"/>
      <c r="G20" s="389"/>
      <c r="H20" s="389"/>
      <c r="I20" s="389"/>
    </row>
    <row r="21" spans="1:9" ht="34.5" customHeight="1">
      <c r="A21" s="390" t="s">
        <v>302</v>
      </c>
      <c r="B21" s="396" t="s">
        <v>285</v>
      </c>
      <c r="C21" s="390">
        <v>1</v>
      </c>
      <c r="D21" s="390">
        <v>8</v>
      </c>
      <c r="E21" s="390"/>
      <c r="F21" s="390"/>
      <c r="G21" s="389"/>
      <c r="H21" s="389"/>
      <c r="I21" s="389"/>
    </row>
    <row r="22" spans="1:9" ht="22.5" customHeight="1">
      <c r="A22" s="393">
        <v>6</v>
      </c>
      <c r="B22" s="393" t="s">
        <v>303</v>
      </c>
      <c r="C22" s="393">
        <v>1</v>
      </c>
      <c r="D22" s="393">
        <v>10</v>
      </c>
      <c r="E22" s="393">
        <v>0</v>
      </c>
      <c r="F22" s="393">
        <v>1</v>
      </c>
      <c r="G22" s="389"/>
      <c r="H22" s="389"/>
      <c r="I22" s="389"/>
    </row>
    <row r="23" spans="1:9" ht="32.25" customHeight="1">
      <c r="A23" s="390" t="s">
        <v>304</v>
      </c>
      <c r="B23" s="396" t="s">
        <v>292</v>
      </c>
      <c r="C23" s="391">
        <v>1</v>
      </c>
      <c r="D23" s="391">
        <v>10</v>
      </c>
      <c r="E23" s="391"/>
      <c r="F23" s="391"/>
      <c r="G23" s="398"/>
      <c r="H23" s="398"/>
      <c r="I23" s="398"/>
    </row>
    <row r="24" spans="1:9" ht="28.5" customHeight="1">
      <c r="A24" s="393">
        <v>7</v>
      </c>
      <c r="B24" s="399" t="s">
        <v>305</v>
      </c>
      <c r="C24" s="395">
        <v>6</v>
      </c>
      <c r="D24" s="395">
        <v>46</v>
      </c>
      <c r="E24" s="395">
        <v>0</v>
      </c>
      <c r="F24" s="395">
        <v>2</v>
      </c>
      <c r="G24" s="398"/>
      <c r="H24" s="398"/>
      <c r="I24" s="398"/>
    </row>
    <row r="25" spans="1:9" ht="33.75" customHeight="1">
      <c r="A25" s="390" t="s">
        <v>306</v>
      </c>
      <c r="B25" s="396" t="s">
        <v>285</v>
      </c>
      <c r="C25" s="391">
        <v>1</v>
      </c>
      <c r="D25" s="391">
        <v>7</v>
      </c>
      <c r="E25" s="391"/>
      <c r="F25" s="391"/>
      <c r="G25" s="398"/>
      <c r="H25" s="398"/>
      <c r="I25" s="398"/>
    </row>
    <row r="26" spans="1:9" ht="33" customHeight="1">
      <c r="A26" s="390" t="s">
        <v>307</v>
      </c>
      <c r="B26" s="396" t="s">
        <v>285</v>
      </c>
      <c r="C26" s="391">
        <v>1</v>
      </c>
      <c r="D26" s="391">
        <v>8</v>
      </c>
      <c r="E26" s="391"/>
      <c r="F26" s="391"/>
      <c r="G26" s="398"/>
      <c r="H26" s="398"/>
      <c r="I26" s="398"/>
    </row>
    <row r="27" spans="1:9" ht="33.75" customHeight="1">
      <c r="A27" s="390" t="s">
        <v>308</v>
      </c>
      <c r="B27" s="396" t="s">
        <v>285</v>
      </c>
      <c r="C27" s="391">
        <v>1</v>
      </c>
      <c r="D27" s="391">
        <v>8</v>
      </c>
      <c r="E27" s="391"/>
      <c r="F27" s="391"/>
      <c r="G27" s="398"/>
      <c r="H27" s="398"/>
      <c r="I27" s="398"/>
    </row>
    <row r="28" spans="1:9" ht="39" customHeight="1">
      <c r="A28" s="390" t="s">
        <v>309</v>
      </c>
      <c r="B28" s="396" t="s">
        <v>285</v>
      </c>
      <c r="C28" s="391">
        <v>1</v>
      </c>
      <c r="D28" s="391">
        <v>7</v>
      </c>
      <c r="E28" s="391"/>
      <c r="F28" s="391"/>
      <c r="G28" s="398"/>
      <c r="H28" s="398"/>
      <c r="I28" s="398"/>
    </row>
    <row r="29" spans="1:9" ht="30.75" customHeight="1">
      <c r="A29" s="390" t="s">
        <v>310</v>
      </c>
      <c r="B29" s="396" t="s">
        <v>292</v>
      </c>
      <c r="C29" s="391">
        <v>1</v>
      </c>
      <c r="D29" s="391">
        <v>8</v>
      </c>
      <c r="E29" s="391"/>
      <c r="F29" s="391"/>
      <c r="G29" s="398"/>
      <c r="H29" s="398"/>
      <c r="I29" s="398"/>
    </row>
    <row r="30" spans="1:9" ht="30.75" customHeight="1">
      <c r="A30" s="390" t="s">
        <v>311</v>
      </c>
      <c r="B30" s="396" t="s">
        <v>292</v>
      </c>
      <c r="C30" s="391">
        <v>1</v>
      </c>
      <c r="D30" s="391">
        <v>8</v>
      </c>
      <c r="E30" s="391"/>
      <c r="F30" s="391"/>
      <c r="G30" s="398"/>
      <c r="H30" s="398"/>
      <c r="I30" s="398"/>
    </row>
    <row r="31" spans="1:9" ht="21.75" customHeight="1">
      <c r="A31" s="475" t="s">
        <v>66</v>
      </c>
      <c r="B31" s="476"/>
      <c r="C31" s="393">
        <f>C5+C8+C12+C15+C19+C22+C24</f>
        <v>19</v>
      </c>
      <c r="D31" s="393">
        <f>D5+D8+D12+D15+D19+D22+D24</f>
        <v>184</v>
      </c>
      <c r="E31" s="393"/>
      <c r="F31" s="393">
        <f>F5+F8+F12+F15+F19+F22+F24</f>
        <v>10</v>
      </c>
      <c r="G31" s="398"/>
      <c r="H31" s="398"/>
      <c r="I31" s="398"/>
    </row>
    <row r="32" spans="1:9" ht="30" customHeight="1"/>
    <row r="33" spans="2:6">
      <c r="B33" s="473" t="s">
        <v>312</v>
      </c>
      <c r="C33" s="473"/>
      <c r="D33" s="473"/>
      <c r="E33" s="473"/>
      <c r="F33" s="473"/>
    </row>
  </sheetData>
  <mergeCells count="3">
    <mergeCell ref="B33:F33"/>
    <mergeCell ref="B1:F2"/>
    <mergeCell ref="A31:B31"/>
  </mergeCells>
  <pageMargins left="0.15" right="0.17" top="0.27" bottom="0.22" header="0.18" footer="0.1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https://mul2.yerevan.am/tasks/2628341/oneclick?token=33932786fb4a527de1d3ad6e2527b291</cp:keywords>
  <cp:lastModifiedBy>Lusine Petrosyan</cp:lastModifiedBy>
  <cp:lastPrinted>2025-12-08T05:42:21Z</cp:lastPrinted>
  <dcterms:created xsi:type="dcterms:W3CDTF">1996-10-14T23:33:28Z</dcterms:created>
  <dcterms:modified xsi:type="dcterms:W3CDTF">2025-12-24T13:15:46Z</dcterms:modified>
</cp:coreProperties>
</file>